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KUROSU &amp; CIA S.A. 31_12_2020\"/>
    </mc:Choice>
  </mc:AlternateContent>
  <bookViews>
    <workbookView xWindow="0" yWindow="0" windowWidth="20490" windowHeight="7755" tabRatio="500" activeTab="1"/>
  </bookViews>
  <sheets>
    <sheet name="Índice" sheetId="1" r:id="rId1"/>
    <sheet name="1_1" sheetId="2" r:id="rId2"/>
    <sheet name="1_2" sheetId="3" r:id="rId3"/>
    <sheet name="1_3" sheetId="4" r:id="rId4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" i="3" l="1"/>
  <c r="A2" i="3"/>
  <c r="C3" i="3"/>
  <c r="C4" i="3"/>
  <c r="C5" i="3"/>
  <c r="F352" i="3" s="1"/>
  <c r="F52" i="3"/>
  <c r="F116" i="3"/>
  <c r="F180" i="3"/>
  <c r="F212" i="3"/>
  <c r="F244" i="3"/>
  <c r="F276" i="3"/>
  <c r="F307" i="3"/>
  <c r="F328" i="3"/>
  <c r="F350" i="3"/>
  <c r="F351" i="3"/>
  <c r="F355" i="3"/>
  <c r="F357" i="3"/>
  <c r="F359" i="3"/>
  <c r="F362" i="3"/>
  <c r="F374" i="3"/>
  <c r="F390" i="3"/>
  <c r="F406" i="3"/>
  <c r="F422" i="3"/>
  <c r="F438" i="3"/>
  <c r="F454" i="3"/>
  <c r="F470" i="3"/>
  <c r="F486" i="3"/>
  <c r="F502" i="3"/>
  <c r="F518" i="3"/>
  <c r="F534" i="3"/>
  <c r="F550" i="3"/>
  <c r="F564" i="3"/>
  <c r="F568" i="3"/>
  <c r="F572" i="3"/>
  <c r="F576" i="3"/>
  <c r="F580" i="3"/>
  <c r="F584" i="3"/>
  <c r="F588" i="3"/>
  <c r="F592" i="3"/>
  <c r="F596" i="3"/>
  <c r="F600" i="3"/>
  <c r="F604" i="3"/>
  <c r="F608" i="3"/>
  <c r="F612" i="3"/>
  <c r="F616" i="3"/>
  <c r="F620" i="3"/>
  <c r="F624" i="3"/>
  <c r="F628" i="3"/>
  <c r="F632" i="3"/>
  <c r="F636" i="3"/>
  <c r="F640" i="3"/>
  <c r="F644" i="3"/>
  <c r="F648" i="3"/>
  <c r="F652" i="3"/>
  <c r="F656" i="3"/>
  <c r="F660" i="3"/>
  <c r="F664" i="3"/>
  <c r="F668" i="3"/>
  <c r="F672" i="3"/>
  <c r="F676" i="3"/>
  <c r="F680" i="3"/>
  <c r="F684" i="3"/>
  <c r="F688" i="3"/>
  <c r="F692" i="3"/>
  <c r="F696" i="3"/>
  <c r="F700" i="3"/>
  <c r="F704" i="3"/>
  <c r="F708" i="3"/>
  <c r="F712" i="3"/>
  <c r="F716" i="3"/>
  <c r="F720" i="3"/>
  <c r="F724" i="3"/>
  <c r="F728" i="3"/>
  <c r="F732" i="3"/>
  <c r="F736" i="3"/>
  <c r="F740" i="3"/>
  <c r="F744" i="3"/>
  <c r="F748" i="3"/>
  <c r="F752" i="3"/>
  <c r="F756" i="3"/>
  <c r="F760" i="3"/>
  <c r="F764" i="3"/>
  <c r="F768" i="3"/>
  <c r="F772" i="3"/>
  <c r="F776" i="3"/>
  <c r="F780" i="3"/>
  <c r="F784" i="3"/>
  <c r="F786" i="3"/>
  <c r="G788" i="3"/>
  <c r="G791" i="3" s="1"/>
  <c r="H788" i="3"/>
  <c r="H791" i="3" s="1"/>
  <c r="I788" i="3"/>
  <c r="I791" i="3" s="1"/>
  <c r="F790" i="3"/>
  <c r="F797" i="3"/>
  <c r="F798" i="3"/>
  <c r="F800" i="3"/>
  <c r="F801" i="3"/>
  <c r="F802" i="3"/>
  <c r="F804" i="3"/>
  <c r="F805" i="3"/>
  <c r="F806" i="3"/>
  <c r="F808" i="3"/>
  <c r="F809" i="3"/>
  <c r="F810" i="3"/>
  <c r="F812" i="3"/>
  <c r="F813" i="3"/>
  <c r="F814" i="3"/>
  <c r="F816" i="3"/>
  <c r="F817" i="3"/>
  <c r="F818" i="3"/>
  <c r="F820" i="3"/>
  <c r="F821" i="3"/>
  <c r="F822" i="3"/>
  <c r="F824" i="3"/>
  <c r="F825" i="3"/>
  <c r="F826" i="3"/>
  <c r="F827" i="3"/>
  <c r="F828" i="3"/>
  <c r="F829" i="3"/>
  <c r="F830" i="3"/>
  <c r="F831" i="3"/>
  <c r="F832" i="3"/>
  <c r="F833" i="3"/>
  <c r="F834" i="3"/>
  <c r="G835" i="3"/>
  <c r="G838" i="3" s="1"/>
  <c r="H835" i="3"/>
  <c r="H838" i="3" s="1"/>
  <c r="I835" i="3"/>
  <c r="I838" i="3" s="1"/>
  <c r="F836" i="3"/>
  <c r="F837" i="3"/>
  <c r="F13" i="3" l="1"/>
  <c r="F17" i="3"/>
  <c r="F21" i="3"/>
  <c r="F25" i="3"/>
  <c r="F29" i="3"/>
  <c r="F33" i="3"/>
  <c r="F37" i="3"/>
  <c r="F41" i="3"/>
  <c r="F45" i="3"/>
  <c r="F49" i="3"/>
  <c r="F53" i="3"/>
  <c r="F57" i="3"/>
  <c r="F61" i="3"/>
  <c r="F65" i="3"/>
  <c r="F69" i="3"/>
  <c r="F73" i="3"/>
  <c r="F77" i="3"/>
  <c r="F81" i="3"/>
  <c r="F85" i="3"/>
  <c r="F89" i="3"/>
  <c r="F93" i="3"/>
  <c r="F97" i="3"/>
  <c r="F101" i="3"/>
  <c r="F105" i="3"/>
  <c r="F109" i="3"/>
  <c r="F113" i="3"/>
  <c r="F117" i="3"/>
  <c r="F121" i="3"/>
  <c r="F125" i="3"/>
  <c r="F129" i="3"/>
  <c r="F133" i="3"/>
  <c r="F137" i="3"/>
  <c r="F141" i="3"/>
  <c r="F145" i="3"/>
  <c r="F149" i="3"/>
  <c r="F153" i="3"/>
  <c r="F157" i="3"/>
  <c r="F161" i="3"/>
  <c r="F165" i="3"/>
  <c r="F169" i="3"/>
  <c r="F173" i="3"/>
  <c r="F177" i="3"/>
  <c r="F181" i="3"/>
  <c r="F185" i="3"/>
  <c r="F189" i="3"/>
  <c r="F193" i="3"/>
  <c r="F197" i="3"/>
  <c r="F201" i="3"/>
  <c r="F205" i="3"/>
  <c r="F209" i="3"/>
  <c r="F213" i="3"/>
  <c r="F217" i="3"/>
  <c r="F221" i="3"/>
  <c r="F225" i="3"/>
  <c r="F229" i="3"/>
  <c r="F233" i="3"/>
  <c r="F237" i="3"/>
  <c r="F241" i="3"/>
  <c r="F245" i="3"/>
  <c r="F249" i="3"/>
  <c r="F253" i="3"/>
  <c r="F257" i="3"/>
  <c r="F261" i="3"/>
  <c r="F265" i="3"/>
  <c r="F269" i="3"/>
  <c r="F273" i="3"/>
  <c r="F277" i="3"/>
  <c r="F281" i="3"/>
  <c r="F285" i="3"/>
  <c r="F289" i="3"/>
  <c r="F293" i="3"/>
  <c r="F297" i="3"/>
  <c r="F301" i="3"/>
  <c r="F305" i="3"/>
  <c r="F309" i="3"/>
  <c r="F313" i="3"/>
  <c r="F317" i="3"/>
  <c r="F321" i="3"/>
  <c r="F325" i="3"/>
  <c r="F329" i="3"/>
  <c r="F333" i="3"/>
  <c r="F337" i="3"/>
  <c r="F341" i="3"/>
  <c r="F345" i="3"/>
  <c r="F349" i="3"/>
  <c r="F10" i="3"/>
  <c r="F14" i="3"/>
  <c r="F18" i="3"/>
  <c r="F22" i="3"/>
  <c r="F26" i="3"/>
  <c r="F30" i="3"/>
  <c r="F34" i="3"/>
  <c r="F38" i="3"/>
  <c r="F42" i="3"/>
  <c r="F46" i="3"/>
  <c r="F50" i="3"/>
  <c r="F54" i="3"/>
  <c r="F58" i="3"/>
  <c r="F62" i="3"/>
  <c r="F66" i="3"/>
  <c r="F70" i="3"/>
  <c r="F74" i="3"/>
  <c r="F78" i="3"/>
  <c r="F82" i="3"/>
  <c r="F86" i="3"/>
  <c r="F90" i="3"/>
  <c r="F94" i="3"/>
  <c r="F98" i="3"/>
  <c r="F102" i="3"/>
  <c r="F106" i="3"/>
  <c r="F110" i="3"/>
  <c r="F114" i="3"/>
  <c r="F118" i="3"/>
  <c r="F122" i="3"/>
  <c r="F126" i="3"/>
  <c r="F130" i="3"/>
  <c r="F134" i="3"/>
  <c r="F138" i="3"/>
  <c r="F142" i="3"/>
  <c r="F146" i="3"/>
  <c r="F150" i="3"/>
  <c r="F154" i="3"/>
  <c r="F158" i="3"/>
  <c r="F162" i="3"/>
  <c r="F166" i="3"/>
  <c r="F170" i="3"/>
  <c r="F174" i="3"/>
  <c r="F178" i="3"/>
  <c r="F11" i="3"/>
  <c r="F15" i="3"/>
  <c r="F19" i="3"/>
  <c r="F23" i="3"/>
  <c r="F27" i="3"/>
  <c r="F31" i="3"/>
  <c r="F35" i="3"/>
  <c r="F39" i="3"/>
  <c r="F43" i="3"/>
  <c r="F47" i="3"/>
  <c r="F51" i="3"/>
  <c r="F55" i="3"/>
  <c r="F59" i="3"/>
  <c r="F63" i="3"/>
  <c r="F67" i="3"/>
  <c r="F71" i="3"/>
  <c r="F75" i="3"/>
  <c r="F79" i="3"/>
  <c r="F83" i="3"/>
  <c r="F87" i="3"/>
  <c r="F91" i="3"/>
  <c r="F95" i="3"/>
  <c r="F99" i="3"/>
  <c r="F103" i="3"/>
  <c r="F107" i="3"/>
  <c r="F111" i="3"/>
  <c r="F115" i="3"/>
  <c r="F119" i="3"/>
  <c r="F123" i="3"/>
  <c r="F127" i="3"/>
  <c r="F131" i="3"/>
  <c r="F135" i="3"/>
  <c r="F139" i="3"/>
  <c r="F143" i="3"/>
  <c r="F147" i="3"/>
  <c r="F151" i="3"/>
  <c r="F155" i="3"/>
  <c r="F159" i="3"/>
  <c r="F163" i="3"/>
  <c r="F167" i="3"/>
  <c r="F171" i="3"/>
  <c r="F175" i="3"/>
  <c r="F179" i="3"/>
  <c r="F183" i="3"/>
  <c r="F187" i="3"/>
  <c r="F191" i="3"/>
  <c r="F195" i="3"/>
  <c r="F199" i="3"/>
  <c r="F203" i="3"/>
  <c r="F207" i="3"/>
  <c r="F211" i="3"/>
  <c r="F215" i="3"/>
  <c r="F219" i="3"/>
  <c r="F223" i="3"/>
  <c r="F227" i="3"/>
  <c r="F231" i="3"/>
  <c r="F235" i="3"/>
  <c r="F239" i="3"/>
  <c r="F243" i="3"/>
  <c r="F247" i="3"/>
  <c r="F251" i="3"/>
  <c r="F255" i="3"/>
  <c r="F259" i="3"/>
  <c r="F263" i="3"/>
  <c r="F267" i="3"/>
  <c r="F271" i="3"/>
  <c r="F275" i="3"/>
  <c r="F279" i="3"/>
  <c r="F283" i="3"/>
  <c r="F287" i="3"/>
  <c r="F291" i="3"/>
  <c r="F295" i="3"/>
  <c r="F299" i="3"/>
  <c r="F303" i="3"/>
  <c r="F24" i="3"/>
  <c r="F40" i="3"/>
  <c r="F56" i="3"/>
  <c r="F72" i="3"/>
  <c r="F88" i="3"/>
  <c r="F104" i="3"/>
  <c r="F120" i="3"/>
  <c r="F136" i="3"/>
  <c r="F152" i="3"/>
  <c r="F168" i="3"/>
  <c r="F182" i="3"/>
  <c r="F190" i="3"/>
  <c r="F198" i="3"/>
  <c r="F206" i="3"/>
  <c r="F214" i="3"/>
  <c r="F222" i="3"/>
  <c r="F230" i="3"/>
  <c r="F238" i="3"/>
  <c r="F246" i="3"/>
  <c r="F254" i="3"/>
  <c r="F262" i="3"/>
  <c r="F270" i="3"/>
  <c r="F278" i="3"/>
  <c r="F286" i="3"/>
  <c r="F294" i="3"/>
  <c r="F302" i="3"/>
  <c r="F308" i="3"/>
  <c r="F314" i="3"/>
  <c r="F319" i="3"/>
  <c r="F324" i="3"/>
  <c r="F330" i="3"/>
  <c r="F335" i="3"/>
  <c r="F340" i="3"/>
  <c r="F346" i="3"/>
  <c r="F367" i="3"/>
  <c r="F371" i="3"/>
  <c r="F375" i="3"/>
  <c r="F379" i="3"/>
  <c r="F383" i="3"/>
  <c r="F387" i="3"/>
  <c r="F391" i="3"/>
  <c r="F395" i="3"/>
  <c r="F399" i="3"/>
  <c r="F403" i="3"/>
  <c r="F407" i="3"/>
  <c r="F411" i="3"/>
  <c r="F415" i="3"/>
  <c r="F419" i="3"/>
  <c r="F423" i="3"/>
  <c r="F427" i="3"/>
  <c r="F431" i="3"/>
  <c r="F435" i="3"/>
  <c r="F439" i="3"/>
  <c r="F443" i="3"/>
  <c r="F447" i="3"/>
  <c r="F451" i="3"/>
  <c r="F455" i="3"/>
  <c r="F459" i="3"/>
  <c r="F463" i="3"/>
  <c r="F467" i="3"/>
  <c r="F471" i="3"/>
  <c r="F475" i="3"/>
  <c r="F479" i="3"/>
  <c r="F483" i="3"/>
  <c r="F487" i="3"/>
  <c r="F491" i="3"/>
  <c r="F495" i="3"/>
  <c r="F499" i="3"/>
  <c r="F503" i="3"/>
  <c r="F507" i="3"/>
  <c r="F511" i="3"/>
  <c r="F515" i="3"/>
  <c r="F519" i="3"/>
  <c r="F523" i="3"/>
  <c r="F527" i="3"/>
  <c r="F531" i="3"/>
  <c r="F535" i="3"/>
  <c r="F539" i="3"/>
  <c r="F543" i="3"/>
  <c r="F547" i="3"/>
  <c r="F551" i="3"/>
  <c r="F555" i="3"/>
  <c r="F559" i="3"/>
  <c r="F563" i="3"/>
  <c r="F12" i="3"/>
  <c r="F28" i="3"/>
  <c r="F44" i="3"/>
  <c r="F60" i="3"/>
  <c r="F76" i="3"/>
  <c r="F92" i="3"/>
  <c r="F108" i="3"/>
  <c r="F124" i="3"/>
  <c r="F140" i="3"/>
  <c r="F156" i="3"/>
  <c r="F172" i="3"/>
  <c r="F184" i="3"/>
  <c r="F192" i="3"/>
  <c r="F200" i="3"/>
  <c r="F208" i="3"/>
  <c r="F216" i="3"/>
  <c r="F224" i="3"/>
  <c r="F232" i="3"/>
  <c r="F240" i="3"/>
  <c r="F248" i="3"/>
  <c r="F256" i="3"/>
  <c r="F264" i="3"/>
  <c r="F272" i="3"/>
  <c r="F280" i="3"/>
  <c r="F288" i="3"/>
  <c r="F296" i="3"/>
  <c r="F304" i="3"/>
  <c r="F310" i="3"/>
  <c r="F315" i="3"/>
  <c r="F320" i="3"/>
  <c r="F326" i="3"/>
  <c r="F331" i="3"/>
  <c r="F336" i="3"/>
  <c r="F342" i="3"/>
  <c r="F347" i="3"/>
  <c r="F364" i="3"/>
  <c r="F368" i="3"/>
  <c r="F372" i="3"/>
  <c r="F376" i="3"/>
  <c r="F380" i="3"/>
  <c r="F384" i="3"/>
  <c r="F388" i="3"/>
  <c r="F392" i="3"/>
  <c r="F396" i="3"/>
  <c r="F400" i="3"/>
  <c r="F404" i="3"/>
  <c r="F408" i="3"/>
  <c r="F412" i="3"/>
  <c r="F416" i="3"/>
  <c r="F420" i="3"/>
  <c r="F424" i="3"/>
  <c r="F428" i="3"/>
  <c r="F432" i="3"/>
  <c r="F436" i="3"/>
  <c r="F440" i="3"/>
  <c r="F444" i="3"/>
  <c r="F448" i="3"/>
  <c r="F452" i="3"/>
  <c r="F456" i="3"/>
  <c r="F460" i="3"/>
  <c r="F464" i="3"/>
  <c r="F468" i="3"/>
  <c r="F472" i="3"/>
  <c r="F476" i="3"/>
  <c r="F480" i="3"/>
  <c r="F484" i="3"/>
  <c r="F488" i="3"/>
  <c r="F492" i="3"/>
  <c r="F496" i="3"/>
  <c r="F500" i="3"/>
  <c r="F504" i="3"/>
  <c r="F508" i="3"/>
  <c r="F512" i="3"/>
  <c r="F516" i="3"/>
  <c r="F520" i="3"/>
  <c r="F524" i="3"/>
  <c r="F528" i="3"/>
  <c r="F532" i="3"/>
  <c r="F536" i="3"/>
  <c r="F540" i="3"/>
  <c r="F544" i="3"/>
  <c r="F548" i="3"/>
  <c r="F552" i="3"/>
  <c r="F556" i="3"/>
  <c r="F560" i="3"/>
  <c r="F16" i="3"/>
  <c r="F32" i="3"/>
  <c r="F48" i="3"/>
  <c r="F64" i="3"/>
  <c r="F80" i="3"/>
  <c r="F96" i="3"/>
  <c r="F112" i="3"/>
  <c r="F128" i="3"/>
  <c r="F144" i="3"/>
  <c r="F160" i="3"/>
  <c r="F176" i="3"/>
  <c r="F186" i="3"/>
  <c r="F194" i="3"/>
  <c r="F202" i="3"/>
  <c r="F210" i="3"/>
  <c r="F218" i="3"/>
  <c r="F226" i="3"/>
  <c r="F234" i="3"/>
  <c r="F242" i="3"/>
  <c r="F250" i="3"/>
  <c r="F258" i="3"/>
  <c r="F266" i="3"/>
  <c r="F274" i="3"/>
  <c r="F282" i="3"/>
  <c r="F290" i="3"/>
  <c r="F298" i="3"/>
  <c r="F306" i="3"/>
  <c r="F311" i="3"/>
  <c r="F316" i="3"/>
  <c r="F322" i="3"/>
  <c r="F327" i="3"/>
  <c r="F332" i="3"/>
  <c r="F338" i="3"/>
  <c r="F343" i="3"/>
  <c r="F348" i="3"/>
  <c r="F365" i="3"/>
  <c r="F369" i="3"/>
  <c r="F373" i="3"/>
  <c r="F377" i="3"/>
  <c r="F381" i="3"/>
  <c r="F385" i="3"/>
  <c r="F389" i="3"/>
  <c r="F393" i="3"/>
  <c r="F397" i="3"/>
  <c r="F401" i="3"/>
  <c r="F405" i="3"/>
  <c r="F409" i="3"/>
  <c r="F413" i="3"/>
  <c r="F417" i="3"/>
  <c r="F421" i="3"/>
  <c r="F425" i="3"/>
  <c r="F429" i="3"/>
  <c r="F433" i="3"/>
  <c r="F437" i="3"/>
  <c r="F441" i="3"/>
  <c r="F445" i="3"/>
  <c r="F449" i="3"/>
  <c r="F453" i="3"/>
  <c r="F457" i="3"/>
  <c r="F461" i="3"/>
  <c r="F465" i="3"/>
  <c r="F469" i="3"/>
  <c r="F473" i="3"/>
  <c r="F477" i="3"/>
  <c r="F481" i="3"/>
  <c r="F485" i="3"/>
  <c r="F489" i="3"/>
  <c r="F493" i="3"/>
  <c r="F497" i="3"/>
  <c r="F501" i="3"/>
  <c r="F505" i="3"/>
  <c r="F509" i="3"/>
  <c r="F513" i="3"/>
  <c r="F517" i="3"/>
  <c r="F521" i="3"/>
  <c r="F525" i="3"/>
  <c r="F529" i="3"/>
  <c r="F533" i="3"/>
  <c r="F537" i="3"/>
  <c r="F541" i="3"/>
  <c r="F545" i="3"/>
  <c r="F549" i="3"/>
  <c r="F553" i="3"/>
  <c r="F557" i="3"/>
  <c r="F561" i="3"/>
  <c r="F823" i="3"/>
  <c r="F819" i="3"/>
  <c r="F815" i="3"/>
  <c r="F811" i="3"/>
  <c r="F835" i="3" s="1"/>
  <c r="F838" i="3" s="1"/>
  <c r="F807" i="3"/>
  <c r="F803" i="3"/>
  <c r="F799" i="3"/>
  <c r="F789" i="3"/>
  <c r="F787" i="3"/>
  <c r="F783" i="3"/>
  <c r="F779" i="3"/>
  <c r="F775" i="3"/>
  <c r="F771" i="3"/>
  <c r="F767" i="3"/>
  <c r="F763" i="3"/>
  <c r="F759" i="3"/>
  <c r="F755" i="3"/>
  <c r="F751" i="3"/>
  <c r="F747" i="3"/>
  <c r="F743" i="3"/>
  <c r="F739" i="3"/>
  <c r="F735" i="3"/>
  <c r="F731" i="3"/>
  <c r="F727" i="3"/>
  <c r="F723" i="3"/>
  <c r="F719" i="3"/>
  <c r="F715" i="3"/>
  <c r="F711" i="3"/>
  <c r="F707" i="3"/>
  <c r="F703" i="3"/>
  <c r="F699" i="3"/>
  <c r="F695" i="3"/>
  <c r="F691" i="3"/>
  <c r="F687" i="3"/>
  <c r="F683" i="3"/>
  <c r="F679" i="3"/>
  <c r="F675" i="3"/>
  <c r="F671" i="3"/>
  <c r="F667" i="3"/>
  <c r="F663" i="3"/>
  <c r="F659" i="3"/>
  <c r="F655" i="3"/>
  <c r="F651" i="3"/>
  <c r="F647" i="3"/>
  <c r="F643" i="3"/>
  <c r="F639" i="3"/>
  <c r="F635" i="3"/>
  <c r="F631" i="3"/>
  <c r="F627" i="3"/>
  <c r="F623" i="3"/>
  <c r="F619" i="3"/>
  <c r="F615" i="3"/>
  <c r="F611" i="3"/>
  <c r="F607" i="3"/>
  <c r="F603" i="3"/>
  <c r="F599" i="3"/>
  <c r="F595" i="3"/>
  <c r="F591" i="3"/>
  <c r="F587" i="3"/>
  <c r="F583" i="3"/>
  <c r="F579" i="3"/>
  <c r="F575" i="3"/>
  <c r="F571" i="3"/>
  <c r="F567" i="3"/>
  <c r="F562" i="3"/>
  <c r="F546" i="3"/>
  <c r="F530" i="3"/>
  <c r="F514" i="3"/>
  <c r="F498" i="3"/>
  <c r="F482" i="3"/>
  <c r="F466" i="3"/>
  <c r="F450" i="3"/>
  <c r="F434" i="3"/>
  <c r="F418" i="3"/>
  <c r="F402" i="3"/>
  <c r="F386" i="3"/>
  <c r="F370" i="3"/>
  <c r="F344" i="3"/>
  <c r="F323" i="3"/>
  <c r="F300" i="3"/>
  <c r="F268" i="3"/>
  <c r="F236" i="3"/>
  <c r="F204" i="3"/>
  <c r="F164" i="3"/>
  <c r="F100" i="3"/>
  <c r="F36" i="3"/>
  <c r="F782" i="3"/>
  <c r="F778" i="3"/>
  <c r="F774" i="3"/>
  <c r="F770" i="3"/>
  <c r="F766" i="3"/>
  <c r="F762" i="3"/>
  <c r="F758" i="3"/>
  <c r="F754" i="3"/>
  <c r="F750" i="3"/>
  <c r="F746" i="3"/>
  <c r="F742" i="3"/>
  <c r="F738" i="3"/>
  <c r="F734" i="3"/>
  <c r="F730" i="3"/>
  <c r="F726" i="3"/>
  <c r="F722" i="3"/>
  <c r="F718" i="3"/>
  <c r="F714" i="3"/>
  <c r="F710" i="3"/>
  <c r="F706" i="3"/>
  <c r="F702" i="3"/>
  <c r="F698" i="3"/>
  <c r="F694" i="3"/>
  <c r="F690" i="3"/>
  <c r="F686" i="3"/>
  <c r="F682" i="3"/>
  <c r="F678" i="3"/>
  <c r="F674" i="3"/>
  <c r="F670" i="3"/>
  <c r="F666" i="3"/>
  <c r="F662" i="3"/>
  <c r="F658" i="3"/>
  <c r="F654" i="3"/>
  <c r="F650" i="3"/>
  <c r="F646" i="3"/>
  <c r="F642" i="3"/>
  <c r="F638" i="3"/>
  <c r="F634" i="3"/>
  <c r="F630" i="3"/>
  <c r="F626" i="3"/>
  <c r="F622" i="3"/>
  <c r="F618" i="3"/>
  <c r="F614" i="3"/>
  <c r="F610" i="3"/>
  <c r="F606" i="3"/>
  <c r="F602" i="3"/>
  <c r="F598" i="3"/>
  <c r="F594" i="3"/>
  <c r="F590" i="3"/>
  <c r="F586" i="3"/>
  <c r="F582" i="3"/>
  <c r="F578" i="3"/>
  <c r="F574" i="3"/>
  <c r="F570" i="3"/>
  <c r="F566" i="3"/>
  <c r="F558" i="3"/>
  <c r="F542" i="3"/>
  <c r="F526" i="3"/>
  <c r="F510" i="3"/>
  <c r="F494" i="3"/>
  <c r="F478" i="3"/>
  <c r="F462" i="3"/>
  <c r="F446" i="3"/>
  <c r="F430" i="3"/>
  <c r="F414" i="3"/>
  <c r="F398" i="3"/>
  <c r="F382" i="3"/>
  <c r="F366" i="3"/>
  <c r="F339" i="3"/>
  <c r="F318" i="3"/>
  <c r="F292" i="3"/>
  <c r="F260" i="3"/>
  <c r="F228" i="3"/>
  <c r="F196" i="3"/>
  <c r="F148" i="3"/>
  <c r="F84" i="3"/>
  <c r="F20" i="3"/>
  <c r="F785" i="3"/>
  <c r="F781" i="3"/>
  <c r="F777" i="3"/>
  <c r="F773" i="3"/>
  <c r="F769" i="3"/>
  <c r="F765" i="3"/>
  <c r="F761" i="3"/>
  <c r="F757" i="3"/>
  <c r="F753" i="3"/>
  <c r="F749" i="3"/>
  <c r="F745" i="3"/>
  <c r="F741" i="3"/>
  <c r="F737" i="3"/>
  <c r="F733" i="3"/>
  <c r="F729" i="3"/>
  <c r="F725" i="3"/>
  <c r="F721" i="3"/>
  <c r="F717" i="3"/>
  <c r="F713" i="3"/>
  <c r="F709" i="3"/>
  <c r="F705" i="3"/>
  <c r="F701" i="3"/>
  <c r="F697" i="3"/>
  <c r="F693" i="3"/>
  <c r="F689" i="3"/>
  <c r="F685" i="3"/>
  <c r="F681" i="3"/>
  <c r="F677" i="3"/>
  <c r="F673" i="3"/>
  <c r="F669" i="3"/>
  <c r="F665" i="3"/>
  <c r="F661" i="3"/>
  <c r="F657" i="3"/>
  <c r="F653" i="3"/>
  <c r="F649" i="3"/>
  <c r="F645" i="3"/>
  <c r="F641" i="3"/>
  <c r="F637" i="3"/>
  <c r="F633" i="3"/>
  <c r="F629" i="3"/>
  <c r="F625" i="3"/>
  <c r="F621" i="3"/>
  <c r="F617" i="3"/>
  <c r="F613" i="3"/>
  <c r="F609" i="3"/>
  <c r="F605" i="3"/>
  <c r="F601" i="3"/>
  <c r="F597" i="3"/>
  <c r="F593" i="3"/>
  <c r="F589" i="3"/>
  <c r="F585" i="3"/>
  <c r="F581" i="3"/>
  <c r="F577" i="3"/>
  <c r="F573" i="3"/>
  <c r="F569" i="3"/>
  <c r="F565" i="3"/>
  <c r="F554" i="3"/>
  <c r="F538" i="3"/>
  <c r="F522" i="3"/>
  <c r="F506" i="3"/>
  <c r="F490" i="3"/>
  <c r="F474" i="3"/>
  <c r="F458" i="3"/>
  <c r="F442" i="3"/>
  <c r="F426" i="3"/>
  <c r="F410" i="3"/>
  <c r="F394" i="3"/>
  <c r="F378" i="3"/>
  <c r="F334" i="3"/>
  <c r="F312" i="3"/>
  <c r="F284" i="3"/>
  <c r="F252" i="3"/>
  <c r="F220" i="3"/>
  <c r="F188" i="3"/>
  <c r="F132" i="3"/>
  <c r="F68" i="3"/>
  <c r="F361" i="3"/>
  <c r="F354" i="3"/>
  <c r="H839" i="3"/>
  <c r="G839" i="3"/>
  <c r="F358" i="3"/>
  <c r="F363" i="3"/>
  <c r="F353" i="3"/>
  <c r="F788" i="3"/>
  <c r="F791" i="3" s="1"/>
  <c r="F793" i="3" s="1"/>
  <c r="I839" i="3"/>
  <c r="F356" i="3"/>
  <c r="F360" i="3"/>
  <c r="G108" i="4"/>
  <c r="F839" i="3" l="1"/>
  <c r="F841" i="3" s="1"/>
  <c r="A1" i="2"/>
  <c r="A2" i="2"/>
  <c r="C3" i="2"/>
  <c r="C4" i="2"/>
  <c r="I108" i="4" l="1"/>
  <c r="H108" i="4"/>
  <c r="C5" i="4"/>
  <c r="C4" i="4"/>
  <c r="F24" i="4" s="1"/>
  <c r="C3" i="4"/>
  <c r="A2" i="4"/>
  <c r="A1" i="4"/>
  <c r="H463" i="2"/>
  <c r="H466" i="2" s="1"/>
  <c r="G463" i="2"/>
  <c r="G466" i="2" s="1"/>
  <c r="G162" i="2"/>
  <c r="H161" i="2"/>
  <c r="H160" i="2"/>
  <c r="G160" i="2"/>
  <c r="F24" i="2"/>
  <c r="F392" i="2"/>
  <c r="H163" i="2" l="1"/>
  <c r="G163" i="2"/>
  <c r="G467" i="2" s="1"/>
  <c r="F220" i="2"/>
  <c r="F317" i="2"/>
  <c r="F365" i="2"/>
  <c r="F60" i="2"/>
  <c r="F156" i="2"/>
  <c r="F256" i="2"/>
  <c r="F323" i="2"/>
  <c r="F456" i="2"/>
  <c r="F120" i="2"/>
  <c r="F188" i="2"/>
  <c r="F284" i="2"/>
  <c r="F445" i="2"/>
  <c r="F28" i="2"/>
  <c r="F124" i="2"/>
  <c r="F288" i="2"/>
  <c r="F32" i="2"/>
  <c r="F228" i="2"/>
  <c r="F292" i="2"/>
  <c r="F328" i="2"/>
  <c r="F381" i="2"/>
  <c r="F56" i="2"/>
  <c r="F152" i="2"/>
  <c r="F252" i="2"/>
  <c r="F92" i="2"/>
  <c r="F192" i="2"/>
  <c r="F224" i="2"/>
  <c r="F371" i="2"/>
  <c r="F64" i="2"/>
  <c r="F96" i="2"/>
  <c r="F128" i="2"/>
  <c r="F196" i="2"/>
  <c r="F260" i="2"/>
  <c r="F36" i="2"/>
  <c r="F68" i="2"/>
  <c r="F100" i="2"/>
  <c r="F132" i="2"/>
  <c r="F168" i="2"/>
  <c r="F200" i="2"/>
  <c r="F232" i="2"/>
  <c r="F264" i="2"/>
  <c r="F296" i="2"/>
  <c r="F333" i="2"/>
  <c r="F464" i="2"/>
  <c r="F458" i="2"/>
  <c r="F450" i="2"/>
  <c r="F442" i="2"/>
  <c r="F434" i="2"/>
  <c r="F426" i="2"/>
  <c r="F418" i="2"/>
  <c r="F410" i="2"/>
  <c r="F402" i="2"/>
  <c r="F394" i="2"/>
  <c r="F386" i="2"/>
  <c r="F378" i="2"/>
  <c r="F370" i="2"/>
  <c r="F362" i="2"/>
  <c r="F354" i="2"/>
  <c r="F346" i="2"/>
  <c r="F338" i="2"/>
  <c r="F330" i="2"/>
  <c r="F322" i="2"/>
  <c r="F314" i="2"/>
  <c r="F462" i="2"/>
  <c r="F454" i="2"/>
  <c r="F446" i="2"/>
  <c r="F438" i="2"/>
  <c r="F430" i="2"/>
  <c r="F422" i="2"/>
  <c r="F414" i="2"/>
  <c r="F406" i="2"/>
  <c r="F398" i="2"/>
  <c r="F390" i="2"/>
  <c r="F382" i="2"/>
  <c r="F374" i="2"/>
  <c r="F366" i="2"/>
  <c r="F358" i="2"/>
  <c r="F350" i="2"/>
  <c r="F342" i="2"/>
  <c r="F334" i="2"/>
  <c r="F326" i="2"/>
  <c r="F318" i="2"/>
  <c r="F455" i="2"/>
  <c r="F444" i="2"/>
  <c r="F433" i="2"/>
  <c r="F423" i="2"/>
  <c r="F412" i="2"/>
  <c r="F401" i="2"/>
  <c r="F391" i="2"/>
  <c r="F380" i="2"/>
  <c r="F369" i="2"/>
  <c r="F359" i="2"/>
  <c r="F348" i="2"/>
  <c r="F337" i="2"/>
  <c r="F327" i="2"/>
  <c r="F316" i="2"/>
  <c r="F307" i="2"/>
  <c r="F299" i="2"/>
  <c r="F291" i="2"/>
  <c r="F283" i="2"/>
  <c r="F275" i="2"/>
  <c r="F267" i="2"/>
  <c r="F259" i="2"/>
  <c r="F251" i="2"/>
  <c r="F243" i="2"/>
  <c r="F235" i="2"/>
  <c r="F227" i="2"/>
  <c r="F219" i="2"/>
  <c r="F211" i="2"/>
  <c r="F203" i="2"/>
  <c r="F195" i="2"/>
  <c r="F187" i="2"/>
  <c r="F179" i="2"/>
  <c r="F171" i="2"/>
  <c r="F159" i="2"/>
  <c r="F151" i="2"/>
  <c r="F143" i="2"/>
  <c r="F135" i="2"/>
  <c r="F127" i="2"/>
  <c r="F119" i="2"/>
  <c r="F111" i="2"/>
  <c r="F103" i="2"/>
  <c r="F95" i="2"/>
  <c r="F87" i="2"/>
  <c r="F79" i="2"/>
  <c r="F71" i="2"/>
  <c r="F63" i="2"/>
  <c r="F55" i="2"/>
  <c r="F47" i="2"/>
  <c r="F39" i="2"/>
  <c r="F31" i="2"/>
  <c r="F23" i="2"/>
  <c r="F15" i="2"/>
  <c r="F440" i="2"/>
  <c r="F408" i="2"/>
  <c r="F376" i="2"/>
  <c r="F355" i="2"/>
  <c r="F453" i="2"/>
  <c r="F443" i="2"/>
  <c r="F432" i="2"/>
  <c r="F421" i="2"/>
  <c r="F411" i="2"/>
  <c r="F400" i="2"/>
  <c r="F389" i="2"/>
  <c r="F379" i="2"/>
  <c r="F368" i="2"/>
  <c r="F357" i="2"/>
  <c r="F347" i="2"/>
  <c r="F336" i="2"/>
  <c r="F325" i="2"/>
  <c r="F315" i="2"/>
  <c r="F306" i="2"/>
  <c r="F298" i="2"/>
  <c r="F290" i="2"/>
  <c r="F282" i="2"/>
  <c r="F274" i="2"/>
  <c r="F266" i="2"/>
  <c r="F258" i="2"/>
  <c r="F250" i="2"/>
  <c r="F242" i="2"/>
  <c r="F234" i="2"/>
  <c r="F226" i="2"/>
  <c r="F218" i="2"/>
  <c r="F210" i="2"/>
  <c r="F202" i="2"/>
  <c r="F194" i="2"/>
  <c r="F186" i="2"/>
  <c r="F178" i="2"/>
  <c r="F170" i="2"/>
  <c r="F158" i="2"/>
  <c r="F150" i="2"/>
  <c r="F142" i="2"/>
  <c r="F134" i="2"/>
  <c r="F126" i="2"/>
  <c r="F118" i="2"/>
  <c r="F110" i="2"/>
  <c r="F102" i="2"/>
  <c r="F94" i="2"/>
  <c r="F86" i="2"/>
  <c r="F78" i="2"/>
  <c r="F70" i="2"/>
  <c r="F62" i="2"/>
  <c r="F54" i="2"/>
  <c r="F46" i="2"/>
  <c r="F38" i="2"/>
  <c r="F30" i="2"/>
  <c r="F22" i="2"/>
  <c r="F14" i="2"/>
  <c r="F461" i="2"/>
  <c r="F419" i="2"/>
  <c r="F387" i="2"/>
  <c r="F452" i="2"/>
  <c r="F441" i="2"/>
  <c r="F431" i="2"/>
  <c r="F420" i="2"/>
  <c r="F409" i="2"/>
  <c r="F399" i="2"/>
  <c r="F388" i="2"/>
  <c r="F377" i="2"/>
  <c r="F367" i="2"/>
  <c r="F356" i="2"/>
  <c r="F345" i="2"/>
  <c r="F335" i="2"/>
  <c r="F324" i="2"/>
  <c r="F313" i="2"/>
  <c r="F305" i="2"/>
  <c r="F297" i="2"/>
  <c r="F289" i="2"/>
  <c r="F281" i="2"/>
  <c r="F273" i="2"/>
  <c r="F265" i="2"/>
  <c r="F257" i="2"/>
  <c r="F249" i="2"/>
  <c r="F241" i="2"/>
  <c r="F233" i="2"/>
  <c r="F225" i="2"/>
  <c r="F217" i="2"/>
  <c r="F209" i="2"/>
  <c r="F201" i="2"/>
  <c r="F193" i="2"/>
  <c r="F185" i="2"/>
  <c r="F177" i="2"/>
  <c r="F169" i="2"/>
  <c r="F157" i="2"/>
  <c r="F149" i="2"/>
  <c r="F141" i="2"/>
  <c r="F133" i="2"/>
  <c r="F125" i="2"/>
  <c r="F117" i="2"/>
  <c r="F109" i="2"/>
  <c r="F101" i="2"/>
  <c r="F93" i="2"/>
  <c r="F85" i="2"/>
  <c r="F77" i="2"/>
  <c r="F69" i="2"/>
  <c r="F61" i="2"/>
  <c r="F53" i="2"/>
  <c r="F45" i="2"/>
  <c r="F37" i="2"/>
  <c r="F29" i="2"/>
  <c r="F21" i="2"/>
  <c r="F13" i="2"/>
  <c r="F451" i="2"/>
  <c r="F429" i="2"/>
  <c r="F397" i="2"/>
  <c r="F460" i="2"/>
  <c r="F449" i="2"/>
  <c r="F439" i="2"/>
  <c r="F428" i="2"/>
  <c r="F417" i="2"/>
  <c r="F407" i="2"/>
  <c r="F396" i="2"/>
  <c r="F385" i="2"/>
  <c r="F375" i="2"/>
  <c r="F364" i="2"/>
  <c r="F353" i="2"/>
  <c r="F343" i="2"/>
  <c r="F332" i="2"/>
  <c r="F321" i="2"/>
  <c r="F311" i="2"/>
  <c r="F303" i="2"/>
  <c r="F295" i="2"/>
  <c r="F287" i="2"/>
  <c r="F279" i="2"/>
  <c r="F271" i="2"/>
  <c r="F263" i="2"/>
  <c r="F255" i="2"/>
  <c r="F247" i="2"/>
  <c r="F239" i="2"/>
  <c r="F231" i="2"/>
  <c r="F223" i="2"/>
  <c r="F215" i="2"/>
  <c r="F207" i="2"/>
  <c r="F199" i="2"/>
  <c r="F191" i="2"/>
  <c r="F183" i="2"/>
  <c r="F175" i="2"/>
  <c r="F155" i="2"/>
  <c r="F147" i="2"/>
  <c r="F139" i="2"/>
  <c r="F131" i="2"/>
  <c r="F123" i="2"/>
  <c r="F115" i="2"/>
  <c r="F107" i="2"/>
  <c r="F99" i="2"/>
  <c r="F91" i="2"/>
  <c r="F83" i="2"/>
  <c r="F75" i="2"/>
  <c r="F67" i="2"/>
  <c r="F59" i="2"/>
  <c r="F51" i="2"/>
  <c r="F43" i="2"/>
  <c r="F35" i="2"/>
  <c r="F27" i="2"/>
  <c r="F19" i="2"/>
  <c r="F11" i="2"/>
  <c r="F122" i="2"/>
  <c r="F106" i="2"/>
  <c r="F90" i="2"/>
  <c r="F66" i="2"/>
  <c r="F50" i="2"/>
  <c r="F34" i="2"/>
  <c r="F18" i="2"/>
  <c r="F57" i="2"/>
  <c r="F25" i="2"/>
  <c r="F9" i="2"/>
  <c r="F459" i="2"/>
  <c r="F448" i="2"/>
  <c r="F437" i="2"/>
  <c r="F427" i="2"/>
  <c r="F416" i="2"/>
  <c r="F405" i="2"/>
  <c r="F395" i="2"/>
  <c r="F384" i="2"/>
  <c r="F373" i="2"/>
  <c r="F363" i="2"/>
  <c r="F352" i="2"/>
  <c r="F341" i="2"/>
  <c r="F331" i="2"/>
  <c r="F320" i="2"/>
  <c r="F310" i="2"/>
  <c r="F302" i="2"/>
  <c r="F294" i="2"/>
  <c r="F286" i="2"/>
  <c r="F278" i="2"/>
  <c r="F270" i="2"/>
  <c r="F262" i="2"/>
  <c r="F254" i="2"/>
  <c r="F246" i="2"/>
  <c r="F238" i="2"/>
  <c r="F230" i="2"/>
  <c r="F222" i="2"/>
  <c r="F214" i="2"/>
  <c r="F206" i="2"/>
  <c r="F198" i="2"/>
  <c r="F190" i="2"/>
  <c r="F182" i="2"/>
  <c r="F174" i="2"/>
  <c r="F154" i="2"/>
  <c r="F146" i="2"/>
  <c r="F138" i="2"/>
  <c r="F130" i="2"/>
  <c r="F114" i="2"/>
  <c r="F98" i="2"/>
  <c r="F82" i="2"/>
  <c r="F74" i="2"/>
  <c r="F58" i="2"/>
  <c r="F42" i="2"/>
  <c r="F26" i="2"/>
  <c r="F10" i="2"/>
  <c r="F153" i="2"/>
  <c r="F145" i="2"/>
  <c r="F137" i="2"/>
  <c r="F129" i="2"/>
  <c r="F121" i="2"/>
  <c r="F113" i="2"/>
  <c r="F105" i="2"/>
  <c r="F97" i="2"/>
  <c r="F89" i="2"/>
  <c r="F81" i="2"/>
  <c r="F73" i="2"/>
  <c r="F65" i="2"/>
  <c r="F49" i="2"/>
  <c r="F41" i="2"/>
  <c r="F33" i="2"/>
  <c r="F17" i="2"/>
  <c r="F457" i="2"/>
  <c r="F447" i="2"/>
  <c r="F436" i="2"/>
  <c r="F425" i="2"/>
  <c r="F415" i="2"/>
  <c r="F404" i="2"/>
  <c r="F393" i="2"/>
  <c r="F383" i="2"/>
  <c r="F372" i="2"/>
  <c r="F361" i="2"/>
  <c r="F351" i="2"/>
  <c r="F340" i="2"/>
  <c r="F329" i="2"/>
  <c r="F319" i="2"/>
  <c r="F309" i="2"/>
  <c r="F301" i="2"/>
  <c r="F293" i="2"/>
  <c r="F285" i="2"/>
  <c r="F277" i="2"/>
  <c r="F269" i="2"/>
  <c r="F261" i="2"/>
  <c r="F253" i="2"/>
  <c r="F245" i="2"/>
  <c r="F237" i="2"/>
  <c r="F229" i="2"/>
  <c r="F221" i="2"/>
  <c r="F213" i="2"/>
  <c r="F205" i="2"/>
  <c r="F197" i="2"/>
  <c r="F189" i="2"/>
  <c r="F181" i="2"/>
  <c r="F173" i="2"/>
  <c r="F72" i="2"/>
  <c r="F136" i="2"/>
  <c r="F204" i="2"/>
  <c r="F300" i="2"/>
  <c r="F465" i="2"/>
  <c r="F44" i="2"/>
  <c r="F140" i="2"/>
  <c r="F208" i="2"/>
  <c r="F304" i="2"/>
  <c r="F344" i="2"/>
  <c r="F413" i="2"/>
  <c r="F40" i="2"/>
  <c r="F104" i="2"/>
  <c r="F172" i="2"/>
  <c r="F268" i="2"/>
  <c r="F403" i="2"/>
  <c r="F12" i="2"/>
  <c r="F161" i="2"/>
  <c r="F240" i="2"/>
  <c r="F16" i="2"/>
  <c r="F48" i="2"/>
  <c r="F80" i="2"/>
  <c r="F112" i="2"/>
  <c r="F144" i="2"/>
  <c r="F180" i="2"/>
  <c r="F212" i="2"/>
  <c r="F244" i="2"/>
  <c r="F276" i="2"/>
  <c r="F308" i="2"/>
  <c r="F349" i="2"/>
  <c r="F424" i="2"/>
  <c r="F88" i="2"/>
  <c r="F236" i="2"/>
  <c r="F339" i="2"/>
  <c r="F76" i="2"/>
  <c r="F108" i="2"/>
  <c r="F176" i="2"/>
  <c r="F272" i="2"/>
  <c r="F20" i="2"/>
  <c r="F52" i="2"/>
  <c r="F84" i="2"/>
  <c r="F116" i="2"/>
  <c r="F148" i="2"/>
  <c r="F162" i="2"/>
  <c r="F184" i="2"/>
  <c r="F216" i="2"/>
  <c r="F248" i="2"/>
  <c r="F280" i="2"/>
  <c r="F312" i="2"/>
  <c r="F360" i="2"/>
  <c r="F435" i="2"/>
  <c r="F103" i="4"/>
  <c r="F17" i="4"/>
  <c r="F31" i="4"/>
  <c r="F92" i="4"/>
  <c r="F56" i="4"/>
  <c r="F39" i="4"/>
  <c r="F91" i="4"/>
  <c r="F19" i="4"/>
  <c r="F41" i="4"/>
  <c r="F71" i="4"/>
  <c r="F81" i="4"/>
  <c r="F63" i="4"/>
  <c r="F102" i="4"/>
  <c r="F27" i="4"/>
  <c r="F37" i="4"/>
  <c r="F80" i="4"/>
  <c r="F35" i="4"/>
  <c r="F10" i="4"/>
  <c r="F90" i="4"/>
  <c r="F34" i="4"/>
  <c r="F15" i="4"/>
  <c r="F12" i="4"/>
  <c r="F70" i="4"/>
  <c r="F87" i="4"/>
  <c r="F98" i="4"/>
  <c r="F54" i="4"/>
  <c r="F11" i="4"/>
  <c r="F79" i="4"/>
  <c r="F51" i="4"/>
  <c r="F55" i="4"/>
  <c r="F20" i="4"/>
  <c r="F100" i="4"/>
  <c r="F13" i="4"/>
  <c r="F88" i="4"/>
  <c r="F69" i="4"/>
  <c r="F47" i="4"/>
  <c r="F53" i="4"/>
  <c r="F94" i="4"/>
  <c r="F18" i="4"/>
  <c r="F78" i="4"/>
  <c r="F83" i="4"/>
  <c r="F45" i="4"/>
  <c r="F26" i="4"/>
  <c r="F76" i="4"/>
  <c r="F42" i="4"/>
  <c r="F82" i="4"/>
  <c r="F68" i="4"/>
  <c r="F62" i="4"/>
  <c r="F107" i="4"/>
  <c r="F16" i="4"/>
  <c r="F33" i="4"/>
  <c r="F43" i="4"/>
  <c r="F21" i="4"/>
  <c r="F57" i="4"/>
  <c r="F28" i="4"/>
  <c r="F97" i="4"/>
  <c r="F75" i="4"/>
  <c r="F38" i="4"/>
  <c r="F49" i="4"/>
  <c r="F67" i="4"/>
  <c r="F61" i="4"/>
  <c r="F106" i="4"/>
  <c r="F101" i="4"/>
  <c r="F25" i="4"/>
  <c r="F59" i="4"/>
  <c r="F52" i="4"/>
  <c r="F77" i="4"/>
  <c r="F29" i="4"/>
  <c r="F96" i="4"/>
  <c r="F74" i="4"/>
  <c r="F36" i="4"/>
  <c r="F48" i="4"/>
  <c r="F66" i="4"/>
  <c r="F60" i="4"/>
  <c r="F105" i="4"/>
  <c r="F44" i="4"/>
  <c r="F93" i="4"/>
  <c r="F58" i="4"/>
  <c r="F84" i="4"/>
  <c r="F30" i="4"/>
  <c r="F23" i="4"/>
  <c r="F14" i="4"/>
  <c r="F73" i="4"/>
  <c r="F50" i="4"/>
  <c r="F46" i="4"/>
  <c r="F65" i="4"/>
  <c r="F22" i="4"/>
  <c r="F95" i="4"/>
  <c r="F104" i="4"/>
  <c r="F72" i="4"/>
  <c r="F85" i="4"/>
  <c r="F32" i="4"/>
  <c r="F40" i="4"/>
  <c r="F64" i="4"/>
  <c r="F86" i="4"/>
  <c r="F89" i="4"/>
  <c r="F99" i="4"/>
  <c r="H467" i="2"/>
  <c r="H468" i="2" s="1"/>
  <c r="F463" i="2" l="1"/>
  <c r="F466" i="2" s="1"/>
  <c r="F108" i="4"/>
  <c r="F160" i="2"/>
  <c r="F163" i="2" s="1"/>
  <c r="F467" i="2" l="1"/>
  <c r="F468" i="2" s="1"/>
</calcChain>
</file>

<file path=xl/comments1.xml><?xml version="1.0" encoding="utf-8"?>
<comments xmlns="http://schemas.openxmlformats.org/spreadsheetml/2006/main">
  <authors>
    <author/>
  </authors>
  <commentList>
    <comment ref="C7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7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7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  <comment ref="C166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166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166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8" authorId="0" shapeId="0">
      <text>
        <r>
          <rPr>
            <b/>
            <sz val="9"/>
            <color rgb="FF000000"/>
            <rFont val="Tahoma"/>
            <family val="2"/>
            <charset val="1"/>
          </rPr>
          <t>Proveedor del exterior / Provedor Local</t>
        </r>
      </text>
    </comment>
  </commentList>
</comments>
</file>

<file path=xl/sharedStrings.xml><?xml version="1.0" encoding="utf-8"?>
<sst xmlns="http://schemas.openxmlformats.org/spreadsheetml/2006/main" count="6841" uniqueCount="1240">
  <si>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</si>
  <si>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</si>
  <si>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</si>
  <si>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</si>
  <si>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</si>
  <si>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</si>
  <si>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</si>
  <si>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</si>
  <si>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</si>
  <si>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</si>
  <si>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</si>
  <si>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</si>
  <si>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</si>
  <si>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</si>
  <si>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</si>
  <si>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</si>
  <si>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</si>
  <si>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</si>
  <si>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</si>
  <si>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</si>
  <si>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</si>
  <si>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</si>
  <si>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</si>
  <si>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</si>
  <si>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</si>
  <si>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</si>
  <si>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8123809/BNDES</t>
  </si>
  <si>
    <t>SUDAMERIS BANK. S.A.E.C.A.</t>
  </si>
  <si>
    <t>CRÉDITO DOCUMENTARIO</t>
  </si>
  <si>
    <t>A SOLA FIRMA</t>
  </si>
  <si>
    <t>VIGENTE</t>
  </si>
  <si>
    <t>8123812/BNDES</t>
  </si>
  <si>
    <t>8123808/BNDES</t>
  </si>
  <si>
    <t>8123811/BNDES</t>
  </si>
  <si>
    <t>ILC-10573(2143-NW) BNDES</t>
  </si>
  <si>
    <t>BANCO ITAÚ</t>
  </si>
  <si>
    <t>ILC-10571(37515-EX) BNDES</t>
  </si>
  <si>
    <t>ILC-10572(13103-BM) BNDES</t>
  </si>
  <si>
    <t>10573 (2156/2157-NW) BNDES</t>
  </si>
  <si>
    <t>ILC-10571(37603) BNDES</t>
  </si>
  <si>
    <t>ILC-10572(13212-BM) BNDES</t>
  </si>
  <si>
    <t>ILC-10581(3376-BZ) BNDES</t>
  </si>
  <si>
    <t>IM8170917(1111,1112,1113,1114) BNDES</t>
  </si>
  <si>
    <t>BANCO REGIONAL</t>
  </si>
  <si>
    <t>ILC-10581(3391-BZ) BNDES</t>
  </si>
  <si>
    <t>ILC-10572(13243/13250) BNDES</t>
  </si>
  <si>
    <t>ILC-10572(13419-BM) BNDES</t>
  </si>
  <si>
    <t>INTERÉS CRÉD. DOCUMENTARIO</t>
  </si>
  <si>
    <t xml:space="preserve">IM8170917(11111/1112/1113/1114-BSP) BNDES </t>
  </si>
  <si>
    <t>10572(13243/13250-BM) BNDES</t>
  </si>
  <si>
    <t>SUDAMERIS BANK S.A.E.C.A.</t>
  </si>
  <si>
    <t>INTERESES BANCARIOS</t>
  </si>
  <si>
    <t>PRÉSTAMOS BANCARIOS</t>
  </si>
  <si>
    <t>FINANCIERA PARAGUAYO JAPONES S.A.E.C.A.</t>
  </si>
  <si>
    <t>66-534974</t>
  </si>
  <si>
    <t>BANCO FAMILIAR S.A.E.C.A.</t>
  </si>
  <si>
    <t>BANCO GNB PARAGUAY S.A.</t>
  </si>
  <si>
    <t>BANCO REGIONAL S.A.E.C.A.</t>
  </si>
  <si>
    <t>66-560120</t>
  </si>
  <si>
    <t>BBVA PARAGUAY S.A.</t>
  </si>
  <si>
    <t>BANCO ATLAS S.A.</t>
  </si>
  <si>
    <t>PYKUR01F8260</t>
  </si>
  <si>
    <t>AL PORTADOR</t>
  </si>
  <si>
    <t>TITULO DE DEUDA</t>
  </si>
  <si>
    <t>PYKUR01F8278</t>
  </si>
  <si>
    <t>PYKUR02F8566</t>
  </si>
  <si>
    <t>PYKUR02F8889</t>
  </si>
  <si>
    <t>PYKUR03F8896</t>
  </si>
  <si>
    <t>PYKUR01F0069</t>
  </si>
  <si>
    <t>PYKUR01F0077</t>
  </si>
  <si>
    <t>VISA PLATINUM EMP</t>
  </si>
  <si>
    <t>0112/2020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</si>
  <si>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</si>
  <si>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</si>
  <si>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</si>
  <si>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</si>
  <si>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</si>
  <si>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</si>
  <si>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</si>
  <si>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</si>
  <si>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</si>
  <si>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</si>
  <si>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</si>
  <si>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 xml:space="preserve"> 02/04/2023</t>
  </si>
  <si>
    <t xml:space="preserve"> 04/10/2022</t>
  </si>
  <si>
    <t xml:space="preserve"> 07/04/2022</t>
  </si>
  <si>
    <t xml:space="preserve"> 27/03/2024</t>
  </si>
  <si>
    <t xml:space="preserve"> 29/09/2023</t>
  </si>
  <si>
    <t>Intereses sobre Bonos e Intereses Bancarios a Devengar GS.</t>
  </si>
  <si>
    <t>TOTALES PASIVO CORRIENTE Y NO CORRIENTE</t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</si>
  <si>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</si>
  <si>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</si>
  <si>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</si>
  <si>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</si>
  <si>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</si>
  <si>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</si>
  <si>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001-001-0004344</t>
  </si>
  <si>
    <t>ANDINO BÁEZ, PATRICIA E.</t>
  </si>
  <si>
    <t>PROVEEDORES LOCALES</t>
  </si>
  <si>
    <t>FACTURA</t>
  </si>
  <si>
    <t>001-001-0017956</t>
  </si>
  <si>
    <t>BAKER TILLY PARAGUAY</t>
  </si>
  <si>
    <t>001-002-0145127</t>
  </si>
  <si>
    <t>BANCARD S.A.</t>
  </si>
  <si>
    <t>001-002-0145131</t>
  </si>
  <si>
    <t>001-002-0145129</t>
  </si>
  <si>
    <t>001-002-0145134</t>
  </si>
  <si>
    <t>001-002-0145128</t>
  </si>
  <si>
    <t>001-002-0145132</t>
  </si>
  <si>
    <t>001-002-0145133</t>
  </si>
  <si>
    <t>001-002-0145130</t>
  </si>
  <si>
    <t>001-002-0145135</t>
  </si>
  <si>
    <t>001-002-0145136</t>
  </si>
  <si>
    <t>001-002-0145137</t>
  </si>
  <si>
    <t>001-001-0032330</t>
  </si>
  <si>
    <t>BENITEZ NUÑEZ DA SILVEIRA, LUIS</t>
  </si>
  <si>
    <t>001-001-0010554</t>
  </si>
  <si>
    <t>C.A. LOGÍSTICA S.A.</t>
  </si>
  <si>
    <t>001-001-0010555</t>
  </si>
  <si>
    <t>001-001-0010578</t>
  </si>
  <si>
    <t>001-001-0010588</t>
  </si>
  <si>
    <t>001-001-0010592</t>
  </si>
  <si>
    <t>001-001-0010594</t>
  </si>
  <si>
    <t>001-001-0010595</t>
  </si>
  <si>
    <t>001-001-0010593</t>
  </si>
  <si>
    <t>001-001-0010599</t>
  </si>
  <si>
    <t>001-001-0010598</t>
  </si>
  <si>
    <t>001-001-0010596</t>
  </si>
  <si>
    <t>001-001-0010597</t>
  </si>
  <si>
    <t>001-001-0010739</t>
  </si>
  <si>
    <t>001-001-0010740</t>
  </si>
  <si>
    <t>001-001-0010743</t>
  </si>
  <si>
    <t>001-001-0010787</t>
  </si>
  <si>
    <t>001-001-0010838</t>
  </si>
  <si>
    <t>001-001-0010857</t>
  </si>
  <si>
    <t>001-001-0010849</t>
  </si>
  <si>
    <t>001-001-0010860</t>
  </si>
  <si>
    <t>001-001-0010859</t>
  </si>
  <si>
    <t>001-001-0010839</t>
  </si>
  <si>
    <t>001-001-0010850</t>
  </si>
  <si>
    <t>001-001-0010840</t>
  </si>
  <si>
    <t>001-001-0010843</t>
  </si>
  <si>
    <t>001-001-0010844</t>
  </si>
  <si>
    <t>001-001-0010855</t>
  </si>
  <si>
    <t>001-001-0010847</t>
  </si>
  <si>
    <t>001-001-0010845</t>
  </si>
  <si>
    <t>001-001-0010858</t>
  </si>
  <si>
    <t>001-001-0010848</t>
  </si>
  <si>
    <t>001-001-0010846</t>
  </si>
  <si>
    <t>001-001-0010865</t>
  </si>
  <si>
    <t>001-001-0010870</t>
  </si>
  <si>
    <t>001-001-0010874</t>
  </si>
  <si>
    <t>001-001-0010867</t>
  </si>
  <si>
    <t>001-001-0010876</t>
  </si>
  <si>
    <t>001-001-0010866</t>
  </si>
  <si>
    <t>001-001-0010883</t>
  </si>
  <si>
    <t>001-001-0010882</t>
  </si>
  <si>
    <t>001-001-0010868</t>
  </si>
  <si>
    <t>001-001-0010878</t>
  </si>
  <si>
    <t>001-001-0010869</t>
  </si>
  <si>
    <t>001-001-0010905</t>
  </si>
  <si>
    <t>001-001-0010906</t>
  </si>
  <si>
    <t>001-001-0010926</t>
  </si>
  <si>
    <t>001-001-0010931</t>
  </si>
  <si>
    <t>001-001-0010933</t>
  </si>
  <si>
    <t>001-001-0010922</t>
  </si>
  <si>
    <t>001-001-0010924</t>
  </si>
  <si>
    <t>001-001-0010929</t>
  </si>
  <si>
    <t>001-001-0010932</t>
  </si>
  <si>
    <t>001-001-0010935</t>
  </si>
  <si>
    <t>001-001-0010927</t>
  </si>
  <si>
    <t>001-001-0010934</t>
  </si>
  <si>
    <t>001-001-0010930</t>
  </si>
  <si>
    <t>001-001-0010925</t>
  </si>
  <si>
    <t>001-001-0010923</t>
  </si>
  <si>
    <t>001-001-0010936</t>
  </si>
  <si>
    <t>001-001-0010928</t>
  </si>
  <si>
    <t>001-001-0010944</t>
  </si>
  <si>
    <t>001-001-0010939</t>
  </si>
  <si>
    <t>001-001-0010953</t>
  </si>
  <si>
    <t>001-001-0010951</t>
  </si>
  <si>
    <t>001-001-0010949</t>
  </si>
  <si>
    <t>001-001-0010940</t>
  </si>
  <si>
    <t>001-001-0010943</t>
  </si>
  <si>
    <t>001-001-0010947</t>
  </si>
  <si>
    <t>001-001-0010946</t>
  </si>
  <si>
    <t>001-001-0010945</t>
  </si>
  <si>
    <t>001-001-0010950</t>
  </si>
  <si>
    <t>001-001-0010955</t>
  </si>
  <si>
    <t>001-001-0010958</t>
  </si>
  <si>
    <t>001-001-0010954</t>
  </si>
  <si>
    <t>001-001-0010957</t>
  </si>
  <si>
    <t>001-001-0010956</t>
  </si>
  <si>
    <t>001-001-0010959</t>
  </si>
  <si>
    <t>001-001-0010960</t>
  </si>
  <si>
    <t>001-001-0010966</t>
  </si>
  <si>
    <t>001-001-0010967</t>
  </si>
  <si>
    <t>001-001-0010965</t>
  </si>
  <si>
    <t>001-001-0010969</t>
  </si>
  <si>
    <t>001-001-0010968</t>
  </si>
  <si>
    <t>001-001-0010971</t>
  </si>
  <si>
    <t>001-001-0010970</t>
  </si>
  <si>
    <t>001-001-0010972</t>
  </si>
  <si>
    <t>001-001-0010973</t>
  </si>
  <si>
    <t>001-001-0010977</t>
  </si>
  <si>
    <t>001-001-0010975</t>
  </si>
  <si>
    <t>001-001-0010976</t>
  </si>
  <si>
    <t>001-001-0010974</t>
  </si>
  <si>
    <t>001-001-0011001</t>
  </si>
  <si>
    <t>001-001-0011002</t>
  </si>
  <si>
    <t>001-001-0010989</t>
  </si>
  <si>
    <t>001-001-0010997</t>
  </si>
  <si>
    <t>001-001-0010998</t>
  </si>
  <si>
    <t>001-001-0010983</t>
  </si>
  <si>
    <t>001-001-0011000</t>
  </si>
  <si>
    <t>001-001-0010986</t>
  </si>
  <si>
    <t>001-001-0010981</t>
  </si>
  <si>
    <t>001-001-0010980</t>
  </si>
  <si>
    <t>001-001-0011003</t>
  </si>
  <si>
    <t>001-001-0011005</t>
  </si>
  <si>
    <t>001-001-0010993</t>
  </si>
  <si>
    <t>001-001-0010985</t>
  </si>
  <si>
    <t>001-001-0010995</t>
  </si>
  <si>
    <t>001-001-0010999</t>
  </si>
  <si>
    <t>001-001-0010994</t>
  </si>
  <si>
    <t>001-001-0010990</t>
  </si>
  <si>
    <t>001-001-0011017</t>
  </si>
  <si>
    <t>001-001-0011008</t>
  </si>
  <si>
    <t>001-001-0011006</t>
  </si>
  <si>
    <t>001-001-0011014</t>
  </si>
  <si>
    <t>001-001-0011011</t>
  </si>
  <si>
    <t>001-001-0011020</t>
  </si>
  <si>
    <t>001-001-0011009</t>
  </si>
  <si>
    <t>001-001-0011007</t>
  </si>
  <si>
    <t>001-001-0011016</t>
  </si>
  <si>
    <t>001-001-0011021</t>
  </si>
  <si>
    <t>001-001-0011026</t>
  </si>
  <si>
    <t>001-001-0011013</t>
  </si>
  <si>
    <t>001-001-0011023</t>
  </si>
  <si>
    <t>001-001-0011010</t>
  </si>
  <si>
    <t>001-001-0011024</t>
  </si>
  <si>
    <t>001-001-0011018</t>
  </si>
  <si>
    <t>001-001-0011022</t>
  </si>
  <si>
    <t>001-001-0011025</t>
  </si>
  <si>
    <t>001-001-0011019</t>
  </si>
  <si>
    <t>001-001-0011027</t>
  </si>
  <si>
    <t>001-001-0011028</t>
  </si>
  <si>
    <t>001-001-0011030</t>
  </si>
  <si>
    <t>001-001-0011029</t>
  </si>
  <si>
    <t>001-001-0011031</t>
  </si>
  <si>
    <t>001-001-0011032</t>
  </si>
  <si>
    <t>001-001-0011045</t>
  </si>
  <si>
    <t>001-001-0011061</t>
  </si>
  <si>
    <t>001-001-0011041</t>
  </si>
  <si>
    <t>001-001-0011067</t>
  </si>
  <si>
    <t>001-001-0011040</t>
  </si>
  <si>
    <t>001-001-0011039</t>
  </si>
  <si>
    <t>001-001-0011062</t>
  </si>
  <si>
    <t>001-001-0011036</t>
  </si>
  <si>
    <t>001-001-0011066</t>
  </si>
  <si>
    <t>001-001-0011043</t>
  </si>
  <si>
    <t>001-001-0011068</t>
  </si>
  <si>
    <t>001-001-0011051</t>
  </si>
  <si>
    <t>001-001-0011069</t>
  </si>
  <si>
    <t>001-001-0011037</t>
  </si>
  <si>
    <t>001-001-0011054</t>
  </si>
  <si>
    <t>001-001-0011044</t>
  </si>
  <si>
    <t>001-001-0011038</t>
  </si>
  <si>
    <t>001-001-0011060</t>
  </si>
  <si>
    <t>001-001-0011053</t>
  </si>
  <si>
    <t>001-001-0011065</t>
  </si>
  <si>
    <t>001-001-0011055</t>
  </si>
  <si>
    <t>001-001-0011096</t>
  </si>
  <si>
    <t>001-001-0011104</t>
  </si>
  <si>
    <t>001-001-0011105</t>
  </si>
  <si>
    <t>001-001-0011101</t>
  </si>
  <si>
    <t>001-001-0011103</t>
  </si>
  <si>
    <t>001-001-0011112</t>
  </si>
  <si>
    <t>001-001-0011113</t>
  </si>
  <si>
    <t>001-001-0011133</t>
  </si>
  <si>
    <t>001-001-0011123</t>
  </si>
  <si>
    <t>001-001-0011124</t>
  </si>
  <si>
    <t>001-001-0011128</t>
  </si>
  <si>
    <t>001-001-0011107</t>
  </si>
  <si>
    <t>001-001-0011134</t>
  </si>
  <si>
    <t>001-001-0011115</t>
  </si>
  <si>
    <t>001-001-0011126</t>
  </si>
  <si>
    <t>001-001-0011114</t>
  </si>
  <si>
    <t>001-001-0011117</t>
  </si>
  <si>
    <t>001-001-0011111</t>
  </si>
  <si>
    <t>001-001-0011135</t>
  </si>
  <si>
    <t>001-001-0011125</t>
  </si>
  <si>
    <t>001-001-0011130</t>
  </si>
  <si>
    <t>001-001-0011121</t>
  </si>
  <si>
    <t>001-001-0011116</t>
  </si>
  <si>
    <t>001-001-0011127</t>
  </si>
  <si>
    <t>001-001-0011118</t>
  </si>
  <si>
    <t>001-001-0011131</t>
  </si>
  <si>
    <t>001-001-0011119</t>
  </si>
  <si>
    <t>001-001-0011122</t>
  </si>
  <si>
    <t>001-001-0011132</t>
  </si>
  <si>
    <t>001-001-0011120</t>
  </si>
  <si>
    <t>001-001-0011152</t>
  </si>
  <si>
    <t>001-001-0011150</t>
  </si>
  <si>
    <t>001-001-0011147</t>
  </si>
  <si>
    <t>001-001-0011148</t>
  </si>
  <si>
    <t>001-001-0011149</t>
  </si>
  <si>
    <t>001-001-0011137</t>
  </si>
  <si>
    <t>001-001-0011136</t>
  </si>
  <si>
    <t>001-001-0011142</t>
  </si>
  <si>
    <t>001-001-0011140</t>
  </si>
  <si>
    <t>001-001-0011139</t>
  </si>
  <si>
    <t>001-001-0011143</t>
  </si>
  <si>
    <t>001-001-0011151</t>
  </si>
  <si>
    <t>001-001-0011141</t>
  </si>
  <si>
    <t>001-001-0011144</t>
  </si>
  <si>
    <t>001-001-0011138</t>
  </si>
  <si>
    <t>001-001-0011145</t>
  </si>
  <si>
    <t>001-001-0011173</t>
  </si>
  <si>
    <t>001-001-0011160</t>
  </si>
  <si>
    <t>001-001-0011170</t>
  </si>
  <si>
    <t>001-001-0011172</t>
  </si>
  <si>
    <t>001-001-0011165</t>
  </si>
  <si>
    <t>001-001-0011166</t>
  </si>
  <si>
    <t>001-001-0011164</t>
  </si>
  <si>
    <t>001-001-0011168</t>
  </si>
  <si>
    <t>001-001-0011167</t>
  </si>
  <si>
    <t>001-001-0011171</t>
  </si>
  <si>
    <t>001-001-0011161</t>
  </si>
  <si>
    <t>001-001-0011162</t>
  </si>
  <si>
    <t>001-001-0011169</t>
  </si>
  <si>
    <t>001-001-0011163</t>
  </si>
  <si>
    <t>001-001-0011180</t>
  </si>
  <si>
    <t>001-001-0011176</t>
  </si>
  <si>
    <t>001-001-0011177</t>
  </si>
  <si>
    <t>001-001-0011175</t>
  </si>
  <si>
    <t>001-001-0011202</t>
  </si>
  <si>
    <t>001-001-0011203</t>
  </si>
  <si>
    <t>001-001-0011191</t>
  </si>
  <si>
    <t>001-001-0011197</t>
  </si>
  <si>
    <t>001-001-0011183</t>
  </si>
  <si>
    <t>001-001-0011185</t>
  </si>
  <si>
    <t>001-001-0011189</t>
  </si>
  <si>
    <t>001-001-0011192</t>
  </si>
  <si>
    <t>001-001-0011184</t>
  </si>
  <si>
    <t>001-001-0011198</t>
  </si>
  <si>
    <t>001-001-0011200</t>
  </si>
  <si>
    <t>001-001-0011193</t>
  </si>
  <si>
    <t>001-001-0011186</t>
  </si>
  <si>
    <t>001-001-0011187</t>
  </si>
  <si>
    <t>001-001-0011204</t>
  </si>
  <si>
    <t>001-001-0011190</t>
  </si>
  <si>
    <t>001-001-0011195</t>
  </si>
  <si>
    <t>001-001-0011201</t>
  </si>
  <si>
    <t>001-001-0011194</t>
  </si>
  <si>
    <t>001-001-0011188</t>
  </si>
  <si>
    <t>001-001-0011196</t>
  </si>
  <si>
    <t>001-001-0011217</t>
  </si>
  <si>
    <t>001-001-0011218</t>
  </si>
  <si>
    <t>001-001-0011208</t>
  </si>
  <si>
    <t>001-001-0011212</t>
  </si>
  <si>
    <t>001-001-0011213</t>
  </si>
  <si>
    <t>001-001-0011215</t>
  </si>
  <si>
    <t>001-001-0011216</t>
  </si>
  <si>
    <t>001-001-0011207</t>
  </si>
  <si>
    <t>001-001-0011230</t>
  </si>
  <si>
    <t>001-001-0011205</t>
  </si>
  <si>
    <t>001-001-0011206</t>
  </si>
  <si>
    <t>001-001-0011234</t>
  </si>
  <si>
    <t>001-001-0011232</t>
  </si>
  <si>
    <t>001-001-0011228</t>
  </si>
  <si>
    <t>001-001-0011211</t>
  </si>
  <si>
    <t>001-001-0011224</t>
  </si>
  <si>
    <t>001-001-0011219</t>
  </si>
  <si>
    <t>001-001-0011214</t>
  </si>
  <si>
    <t>001-001-0011210</t>
  </si>
  <si>
    <t>001-001-0011209</t>
  </si>
  <si>
    <t>001-001-0011220</t>
  </si>
  <si>
    <t>001-001-0011225</t>
  </si>
  <si>
    <t>001-001-0011231</t>
  </si>
  <si>
    <t>001-001-0011223</t>
  </si>
  <si>
    <t>001-001-0011221</t>
  </si>
  <si>
    <t>001-001-0011239</t>
  </si>
  <si>
    <t>001-001-0011237</t>
  </si>
  <si>
    <t>001-001-0011235</t>
  </si>
  <si>
    <t>001-001-0011238</t>
  </si>
  <si>
    <t>001-001-0011222</t>
  </si>
  <si>
    <t>001-001-0011236</t>
  </si>
  <si>
    <t>001-001-0000108</t>
  </si>
  <si>
    <t>DANNA ANNELIESE JUILFS ARCE</t>
  </si>
  <si>
    <t>001-001-0002482</t>
  </si>
  <si>
    <t>DEL ZOTTO, DANIEL</t>
  </si>
  <si>
    <t>001-001-0004829</t>
  </si>
  <si>
    <t>JOM S.A.</t>
  </si>
  <si>
    <t>001-001-0000232</t>
  </si>
  <si>
    <t>ORTELLADO BORDÓN, VICENTE IGNACIO</t>
  </si>
  <si>
    <t>001-001-0000236</t>
  </si>
  <si>
    <t>001-001-0000225</t>
  </si>
  <si>
    <t>001-024-0017178</t>
  </si>
  <si>
    <t>PARAGUAY ENERGY OP. Y LOG. S.R.L.</t>
  </si>
  <si>
    <t>001-024-0018090</t>
  </si>
  <si>
    <t>001-024-0018861</t>
  </si>
  <si>
    <t>002-003-0000365</t>
  </si>
  <si>
    <t>REGIONAL S.A. DE SEGUROS</t>
  </si>
  <si>
    <t>001-001-0001898</t>
  </si>
  <si>
    <t>ROCEL S.R.L.</t>
  </si>
  <si>
    <t>001-001-0001138</t>
  </si>
  <si>
    <t>ROJAS BALSEVICH, JORGE MARTÍN</t>
  </si>
  <si>
    <t>001-002-0001279</t>
  </si>
  <si>
    <t>SANTACRUZ CÁCERES, JUAN ALBERTO</t>
  </si>
  <si>
    <t>001-013-0026762</t>
  </si>
  <si>
    <t>SERMED S.A</t>
  </si>
  <si>
    <t>001-001-0071514</t>
  </si>
  <si>
    <t>AGRICOLA ALTO PARANA S.A.</t>
  </si>
  <si>
    <t>001-001-0006236</t>
  </si>
  <si>
    <t>AGROPECUARIA BUSANELLO S.A.</t>
  </si>
  <si>
    <t>001-001-0005955</t>
  </si>
  <si>
    <t>001-001-0006640</t>
  </si>
  <si>
    <t>001-001-0037787</t>
  </si>
  <si>
    <t>ALFA TRADING S.A.</t>
  </si>
  <si>
    <t>001-001-0037786</t>
  </si>
  <si>
    <t>002-003-0003943</t>
  </si>
  <si>
    <t>AUTOMOTORES Y MAQUINARIA S.A.E.C.A.</t>
  </si>
  <si>
    <t>014-002-0006145</t>
  </si>
  <si>
    <t>002-003-0004022</t>
  </si>
  <si>
    <t>002-003-0004043</t>
  </si>
  <si>
    <t>011-002-0005935</t>
  </si>
  <si>
    <t>011-002-0005934</t>
  </si>
  <si>
    <t>002-003-0004051</t>
  </si>
  <si>
    <t>014-002-0006462</t>
  </si>
  <si>
    <t>014-002-0006027</t>
  </si>
  <si>
    <t>022-001-0002199</t>
  </si>
  <si>
    <t>014-002-0006556</t>
  </si>
  <si>
    <t>001-001-0033379</t>
  </si>
  <si>
    <t>DATAPAR S.A.</t>
  </si>
  <si>
    <t>002-001-0003471</t>
  </si>
  <si>
    <t>DLS RENT A CAR S.A</t>
  </si>
  <si>
    <t>001 001 0000561</t>
  </si>
  <si>
    <t>HEISECKE C, MIGUEL C.</t>
  </si>
  <si>
    <t>001-001-0000560</t>
  </si>
  <si>
    <t>001-003-0000533</t>
  </si>
  <si>
    <t>INFOCENTER S.A.</t>
  </si>
  <si>
    <t>001-003-0000532</t>
  </si>
  <si>
    <t>001 001 0000143</t>
  </si>
  <si>
    <t>KUHNER DOERNER, ISMAEL</t>
  </si>
  <si>
    <t>001-001-0013021</t>
  </si>
  <si>
    <t>MAPFRE DE SEGUROS S.A</t>
  </si>
  <si>
    <t>001-001-0000301</t>
  </si>
  <si>
    <t>MENEGAT, ARI ALBERTO</t>
  </si>
  <si>
    <t>001-001-0000255</t>
  </si>
  <si>
    <t>SCHERER, GEFERSON PEDRO</t>
  </si>
  <si>
    <t>001 001 0000220</t>
  </si>
  <si>
    <t>001-001 0002148</t>
  </si>
  <si>
    <t>SEAGRO S.A.</t>
  </si>
  <si>
    <t>001-001 0002165</t>
  </si>
  <si>
    <t>001-001-0073849</t>
  </si>
  <si>
    <t>SEGEL LOGISTICA S.A.</t>
  </si>
  <si>
    <t>001-001-0073848</t>
  </si>
  <si>
    <t>001-013-0004429</t>
  </si>
  <si>
    <t>SEMILLAS DEL AGRO S.A.E.</t>
  </si>
  <si>
    <t>001-015-0004532</t>
  </si>
  <si>
    <t>001-016-0002729</t>
  </si>
  <si>
    <t>HAMM AG</t>
  </si>
  <si>
    <t>PROVEDORES DEL EXTERIOR</t>
  </si>
  <si>
    <t>WIRTGEN</t>
  </si>
  <si>
    <t>JOSEPH VOGELE AG</t>
  </si>
  <si>
    <t>WIRTGEN ROAD TECHNOLOGIES GMBH</t>
  </si>
  <si>
    <t>DLR 658305</t>
  </si>
  <si>
    <t>JOHN DEERE SALES HISPANOAM S DE RL</t>
  </si>
  <si>
    <t>DLR 658307</t>
  </si>
  <si>
    <t>DLR 658930</t>
  </si>
  <si>
    <t>DLR 658306</t>
  </si>
  <si>
    <t>DLR 658934</t>
  </si>
  <si>
    <t xml:space="preserve"> 004/20</t>
  </si>
  <si>
    <t>DLR 919373</t>
  </si>
  <si>
    <t>DLR 919388</t>
  </si>
  <si>
    <t>DLR 919395</t>
  </si>
  <si>
    <t>DLR 667719</t>
  </si>
  <si>
    <t>DLR 667909</t>
  </si>
  <si>
    <t>DLR 668112</t>
  </si>
  <si>
    <t>DLR 663095</t>
  </si>
  <si>
    <t>DLR 663096</t>
  </si>
  <si>
    <t>DLR 663097</t>
  </si>
  <si>
    <t>DLR 663098</t>
  </si>
  <si>
    <t>DLR 663443</t>
  </si>
  <si>
    <t>DLR 663444</t>
  </si>
  <si>
    <t>DLR 663445</t>
  </si>
  <si>
    <t>DLR 664270</t>
  </si>
  <si>
    <t>DLR 664271</t>
  </si>
  <si>
    <t>DLR 664272</t>
  </si>
  <si>
    <t>DLR 664273</t>
  </si>
  <si>
    <t>DLR 667720</t>
  </si>
  <si>
    <t>DLR 919218</t>
  </si>
  <si>
    <t>DLR 919219</t>
  </si>
  <si>
    <t>DLR 919220</t>
  </si>
  <si>
    <t>DLR 919221</t>
  </si>
  <si>
    <t>DLR 919222</t>
  </si>
  <si>
    <t>DLR 919223</t>
  </si>
  <si>
    <t>DLR 919225</t>
  </si>
  <si>
    <t>DLR 919226</t>
  </si>
  <si>
    <t>DLR 919245</t>
  </si>
  <si>
    <t>DLR 919246</t>
  </si>
  <si>
    <t>DLR 919247</t>
  </si>
  <si>
    <t>DLR 919278</t>
  </si>
  <si>
    <t>DLR 919281</t>
  </si>
  <si>
    <t>DLR 919315</t>
  </si>
  <si>
    <t>DLR 919316</t>
  </si>
  <si>
    <t>DLR 919318</t>
  </si>
  <si>
    <t>DLR 919320</t>
  </si>
  <si>
    <t>DLR 919328</t>
  </si>
  <si>
    <t>DLR 919335</t>
  </si>
  <si>
    <t>DLR 656719</t>
  </si>
  <si>
    <t>DLR 657712</t>
  </si>
  <si>
    <t>DLR 657247</t>
  </si>
  <si>
    <t>DLR 657255</t>
  </si>
  <si>
    <t>DLR 657015</t>
  </si>
  <si>
    <t>DLR 658309</t>
  </si>
  <si>
    <t>DLR 919224</t>
  </si>
  <si>
    <t>DLR 919249</t>
  </si>
  <si>
    <t>DLR 919266</t>
  </si>
  <si>
    <t>DLR 919267</t>
  </si>
  <si>
    <t>DLR 919268</t>
  </si>
  <si>
    <t>DLR 919279</t>
  </si>
  <si>
    <t>DLR 919280</t>
  </si>
  <si>
    <t>DLR 919306</t>
  </si>
  <si>
    <t>DLR 919307</t>
  </si>
  <si>
    <t>DLR 919312</t>
  </si>
  <si>
    <t>DLR 919313</t>
  </si>
  <si>
    <t>DLR 919314</t>
  </si>
  <si>
    <t>DLR 919319</t>
  </si>
  <si>
    <t>DLR 919321</t>
  </si>
  <si>
    <t xml:space="preserve"> 00-382603-001</t>
  </si>
  <si>
    <t>NPK - CONSTRUCTION EQUIPMENT, INC.</t>
  </si>
  <si>
    <t>0080248657-01</t>
  </si>
  <si>
    <t>ACUMULADORES MOURA</t>
  </si>
  <si>
    <t>TRANSPORTADORA DELLUCIO</t>
  </si>
  <si>
    <t>CIBER EQUIPAMIENTOS RODOVIARIOS LTD</t>
  </si>
  <si>
    <t>BIC GRAPHIC</t>
  </si>
  <si>
    <t>1T0750JXCED268768</t>
  </si>
  <si>
    <t>JOHN DEERE CONSTRUCTION &amp; FORESTRY</t>
  </si>
  <si>
    <t>1093BRA</t>
  </si>
  <si>
    <t>1096BRA</t>
  </si>
  <si>
    <t>3293CF</t>
  </si>
  <si>
    <t>1089BRA</t>
  </si>
  <si>
    <t>1090BRA</t>
  </si>
  <si>
    <t>1091BRA</t>
  </si>
  <si>
    <t>DLR 666010</t>
  </si>
  <si>
    <t>DLR 666009</t>
  </si>
  <si>
    <t>DLR 666610</t>
  </si>
  <si>
    <t>DLR 666609</t>
  </si>
  <si>
    <t>DLR 666988</t>
  </si>
  <si>
    <t>DLR 660504</t>
  </si>
  <si>
    <t>DLR 919241</t>
  </si>
  <si>
    <t>DLR 919258</t>
  </si>
  <si>
    <t>DLR 919275</t>
  </si>
  <si>
    <t>DLR 919285</t>
  </si>
  <si>
    <t>DLR 919300</t>
  </si>
  <si>
    <t>DLR 919309</t>
  </si>
  <si>
    <t>DLR 919349</t>
  </si>
  <si>
    <t>DLR 919350</t>
  </si>
  <si>
    <t>DLR 919358</t>
  </si>
  <si>
    <t>DLR 919367</t>
  </si>
  <si>
    <t>DLR 919374</t>
  </si>
  <si>
    <t>DLR 919375</t>
  </si>
  <si>
    <t>DLR 919377</t>
  </si>
  <si>
    <t>DLR 919378</t>
  </si>
  <si>
    <t>DLR 919380</t>
  </si>
  <si>
    <t>DLR 919405</t>
  </si>
  <si>
    <t>DLR 919406</t>
  </si>
  <si>
    <t>DLR 919408</t>
  </si>
  <si>
    <t>DLR 919409</t>
  </si>
  <si>
    <t>DLR 919414</t>
  </si>
  <si>
    <t>DLR 919415</t>
  </si>
  <si>
    <t>DLR 919418</t>
  </si>
  <si>
    <t>DLR 919421</t>
  </si>
  <si>
    <t>DLR 919430</t>
  </si>
  <si>
    <t>DLR 919432</t>
  </si>
  <si>
    <t>DLR 919434</t>
  </si>
  <si>
    <t>DLR 919436</t>
  </si>
  <si>
    <t>DLR 656148</t>
  </si>
  <si>
    <t>DLR 656149</t>
  </si>
  <si>
    <t>DLR 656649</t>
  </si>
  <si>
    <t>DLR 919365</t>
  </si>
  <si>
    <t>DLR 919248</t>
  </si>
  <si>
    <t>DLR 919303</t>
  </si>
  <si>
    <t>DLR 919322</t>
  </si>
  <si>
    <t>DLR 919346</t>
  </si>
  <si>
    <t>DLR 919347</t>
  </si>
  <si>
    <t>DLR 919348</t>
  </si>
  <si>
    <t>DLR 919356</t>
  </si>
  <si>
    <t>DLR 919357</t>
  </si>
  <si>
    <t>DLR 919359</t>
  </si>
  <si>
    <t>DLR 919364</t>
  </si>
  <si>
    <t>DLR 919366</t>
  </si>
  <si>
    <t>DLR 919368</t>
  </si>
  <si>
    <t>DLR 919376</t>
  </si>
  <si>
    <t>DLR 919379</t>
  </si>
  <si>
    <t>DLR 919407</t>
  </si>
  <si>
    <t>DLR 919410</t>
  </si>
  <si>
    <t>DLR 919411</t>
  </si>
  <si>
    <t>DLR 919417</t>
  </si>
  <si>
    <t>DLR 919419</t>
  </si>
  <si>
    <t>DLR 919420</t>
  </si>
  <si>
    <t>DLR 919429</t>
  </si>
  <si>
    <t>DLR 919431</t>
  </si>
  <si>
    <t>DLR 919433</t>
  </si>
  <si>
    <t>DLR 919435</t>
  </si>
  <si>
    <t>1F9210GXELC521614</t>
  </si>
  <si>
    <t>1F9210GXHLC521613</t>
  </si>
  <si>
    <t>1F9210GXVKC521461</t>
  </si>
  <si>
    <t>D615555</t>
  </si>
  <si>
    <t>01080BRA</t>
  </si>
  <si>
    <t>01079BRA</t>
  </si>
  <si>
    <t>01083BR</t>
  </si>
  <si>
    <t>1DW770GXAHC679742</t>
  </si>
  <si>
    <t>1DW770GXCHC679777</t>
  </si>
  <si>
    <t>1F9210GXCHD520546</t>
  </si>
  <si>
    <t>1F9210GXEHC520731</t>
  </si>
  <si>
    <t>1F9210GXEHD520545</t>
  </si>
  <si>
    <t>SF3 - PCS161B265683</t>
  </si>
  <si>
    <t>SF3 - PCS161B915695</t>
  </si>
  <si>
    <t xml:space="preserve"> 37782 - HZ</t>
  </si>
  <si>
    <t>1DW524KZEED662990</t>
  </si>
  <si>
    <t>1DW670GXJEC660241</t>
  </si>
  <si>
    <t>1BZ310KXEGC000706</t>
  </si>
  <si>
    <t>1BZ310KXEGC000849</t>
  </si>
  <si>
    <t>1BZ310LACLC003215</t>
  </si>
  <si>
    <t>1DW444KZHDD652821</t>
  </si>
  <si>
    <t>1DW524KZADD652731</t>
  </si>
  <si>
    <t>1DW524KZECD649489</t>
  </si>
  <si>
    <t>1DW624KZCEC664105</t>
  </si>
  <si>
    <t>1DW670GXCEC662024</t>
  </si>
  <si>
    <t>1DW670GXJEC660336</t>
  </si>
  <si>
    <t>1DW670GXKDC650841</t>
  </si>
  <si>
    <t>1FF160GXCED055921</t>
  </si>
  <si>
    <t>1T0310KXAEC266133</t>
  </si>
  <si>
    <t>1T0310KXAEC268576</t>
  </si>
  <si>
    <t>1T0310KXEEC261633</t>
  </si>
  <si>
    <t>1T0310KXJEC261638</t>
  </si>
  <si>
    <t>1T0310KXKEC268748</t>
  </si>
  <si>
    <t>1T0310KXLDC252751</t>
  </si>
  <si>
    <t>1T0310KXLEC255943</t>
  </si>
  <si>
    <t>1T0310KXTDC252755</t>
  </si>
  <si>
    <t>1T0310SKKEC266308</t>
  </si>
  <si>
    <t>1T0310SKVEC256060</t>
  </si>
  <si>
    <t>1T0710KXPDD254129</t>
  </si>
  <si>
    <t>1T0750JXKDD248340</t>
  </si>
  <si>
    <t>1T0850JXAEC268816</t>
  </si>
  <si>
    <t>1BM6190JKKD002065</t>
  </si>
  <si>
    <t>1CQS780ACK0130263</t>
  </si>
  <si>
    <t>1BM6135JKKD000645</t>
  </si>
  <si>
    <t>1BM6150JKLD001881</t>
  </si>
  <si>
    <t>SF2 - PCGT3TA668613</t>
  </si>
  <si>
    <t xml:space="preserve"> PCMA4GF188319</t>
  </si>
  <si>
    <t xml:space="preserve"> PCMA4GF188851</t>
  </si>
  <si>
    <t xml:space="preserve"> PCMA4GF188938</t>
  </si>
  <si>
    <t>SF3 - PCS161B255004</t>
  </si>
  <si>
    <t xml:space="preserve"> SF3 - PCS161B328357</t>
  </si>
  <si>
    <t xml:space="preserve"> SF3 - PCS161B994386</t>
  </si>
  <si>
    <t>SF3 - PCS161B994560</t>
  </si>
  <si>
    <t>SF3 - PCS161B994650</t>
  </si>
  <si>
    <t xml:space="preserve"> 13414 - TR</t>
  </si>
  <si>
    <t>SF3 - PCS161B236012</t>
  </si>
  <si>
    <t>1BZ310KXHGC000848</t>
  </si>
  <si>
    <t>1BZ310LAEKC002894</t>
  </si>
  <si>
    <t>1T0312GAEJG326564</t>
  </si>
  <si>
    <t>1T0750JXTCD222381</t>
  </si>
  <si>
    <t xml:space="preserve"> 01076  BRA</t>
  </si>
  <si>
    <t>007-004-0000757</t>
  </si>
  <si>
    <t>AGRO GANADERA KARANDAY POTY S.R.L.</t>
  </si>
  <si>
    <t>ACREEDORES VARIOS</t>
  </si>
  <si>
    <t>011-001-0001729</t>
  </si>
  <si>
    <t>AGROALIANZA S.A.</t>
  </si>
  <si>
    <t>010-004-0000571</t>
  </si>
  <si>
    <t>ALFONSO JOSE ARICIO</t>
  </si>
  <si>
    <t>005-002-0002635</t>
  </si>
  <si>
    <t>ALONSO DOS SANTOS, ANA MARÍA</t>
  </si>
  <si>
    <t>001-008-0000038</t>
  </si>
  <si>
    <t>ALVAREZ SILVA, LEONARDO ANTONIO</t>
  </si>
  <si>
    <t>001-001-0006395</t>
  </si>
  <si>
    <t>AMARILLA S.R.L</t>
  </si>
  <si>
    <t>007-004-0000791</t>
  </si>
  <si>
    <t>ARTERO GARCIA, JUAN PEDRO</t>
  </si>
  <si>
    <t>010-004-0000676</t>
  </si>
  <si>
    <t>ASCOLI ANDRE</t>
  </si>
  <si>
    <t>005-004-0000829</t>
  </si>
  <si>
    <t>ASOCIACION DE PROD. ORGANICOS YBYTY</t>
  </si>
  <si>
    <t>001-006-0001096</t>
  </si>
  <si>
    <t>BABAK SKREBEC, PABLO</t>
  </si>
  <si>
    <t>014-001-0001775</t>
  </si>
  <si>
    <t>BARTEL KLASSEN, CLAUDIO</t>
  </si>
  <si>
    <t>009-004-0000299</t>
  </si>
  <si>
    <t>BENITEZ , BALBINO</t>
  </si>
  <si>
    <t>005-003-0004488</t>
  </si>
  <si>
    <t>BENÍTEZ DE GALLARDO, NORMA</t>
  </si>
  <si>
    <t>009-003-0001706</t>
  </si>
  <si>
    <t>BOGARIN ALMADA, DIEGO RAMON</t>
  </si>
  <si>
    <t>001-006-0001271</t>
  </si>
  <si>
    <t>BORONOWSKI RIZAK, DANIEL</t>
  </si>
  <si>
    <t>011-001-0001693</t>
  </si>
  <si>
    <t>BRACCINI, MARCOS PAZ</t>
  </si>
  <si>
    <t>011-001-0001698</t>
  </si>
  <si>
    <t>011-001-0001332</t>
  </si>
  <si>
    <t>007-001-0004934</t>
  </si>
  <si>
    <t>BRAZ FUZER, ELOY</t>
  </si>
  <si>
    <t>001-007-0001199</t>
  </si>
  <si>
    <t>BUGS ACEVEDO, ROGELIO RUBÉN</t>
  </si>
  <si>
    <t>001-003-0000925</t>
  </si>
  <si>
    <t>BUSS CRISTALDO, JULIO CÉSAR</t>
  </si>
  <si>
    <t>001-005-0000773</t>
  </si>
  <si>
    <t>BUSS, ANIBAL</t>
  </si>
  <si>
    <t>001-001-0005182</t>
  </si>
  <si>
    <t>CARDOZO BRITEZ, JESSICA MARIBEL</t>
  </si>
  <si>
    <t>005-005-0000942</t>
  </si>
  <si>
    <t>CARDOZO JARA, BERMIDIO SEBASTIAN</t>
  </si>
  <si>
    <t>009-003-0001602</t>
  </si>
  <si>
    <t>CARMO JOSE LAUER</t>
  </si>
  <si>
    <t>013-003-0002064</t>
  </si>
  <si>
    <t>CASTILLO PÁEZ, HERNAL DELACRÚZ</t>
  </si>
  <si>
    <t>005-005-0000413</t>
  </si>
  <si>
    <t>CENTRO NIKKEI PARAGUAYO</t>
  </si>
  <si>
    <t>005-001-0007450</t>
  </si>
  <si>
    <t>CIVIL AGRO VIAL S.A</t>
  </si>
  <si>
    <t>001-001-0006380</t>
  </si>
  <si>
    <t>COND.  ARTURO BUSS Y OTRO</t>
  </si>
  <si>
    <t>010-002-0001186</t>
  </si>
  <si>
    <t>COOP M.P.A.I.A.C.C.S MAYOR OTAÑO LT</t>
  </si>
  <si>
    <t>010-002-0001126</t>
  </si>
  <si>
    <t>013-003-0002125</t>
  </si>
  <si>
    <t>CRISTIANO STIPP SOARES</t>
  </si>
  <si>
    <t>006-007-0000028</t>
  </si>
  <si>
    <t>CTY SHOPP SOCIEDAD ANONIMA</t>
  </si>
  <si>
    <t>007-004-0000748</t>
  </si>
  <si>
    <t>DA SILVA, EDEGAR OTAVIO</t>
  </si>
  <si>
    <t>007-002-0005016</t>
  </si>
  <si>
    <t>DAVID WALL BRAUN.</t>
  </si>
  <si>
    <t>010-001-0006850</t>
  </si>
  <si>
    <t>DELVALLE MARTINEZ,HUGO</t>
  </si>
  <si>
    <t>014-001-0001536</t>
  </si>
  <si>
    <t>DOERKSEN PENNER DELMER</t>
  </si>
  <si>
    <t>011-002-0000773</t>
  </si>
  <si>
    <t>DUARTE ALONSO, ELVIO ANTONIO</t>
  </si>
  <si>
    <t>011-001-0001675</t>
  </si>
  <si>
    <t>DUARTE OLMEDO, DIEGO FERNANDO</t>
  </si>
  <si>
    <t>001-006-0001295</t>
  </si>
  <si>
    <t>ENCISO GIMÉNEZ, GUSTAVO ADOLFO</t>
  </si>
  <si>
    <t>009-004-0000617</t>
  </si>
  <si>
    <t>FORLIN, CRISTIAN ADEMIR</t>
  </si>
  <si>
    <t>005-002-0004372</t>
  </si>
  <si>
    <t>FRANCO CACERES, CARLOS RAUL</t>
  </si>
  <si>
    <t>005-004-0000684</t>
  </si>
  <si>
    <t>005-005-0001039</t>
  </si>
  <si>
    <t>FRANCO FERNANDEZ, CRISTHIAN HERMOGE</t>
  </si>
  <si>
    <t>013-001-0002282</t>
  </si>
  <si>
    <t>FREIS DE CARVALLO, MANOEL</t>
  </si>
  <si>
    <t>013-003-0001798</t>
  </si>
  <si>
    <t>FURLAN FERRANDIN MERCEDES MARIA</t>
  </si>
  <si>
    <t>007-004-0000881</t>
  </si>
  <si>
    <t>GIBBERT, CANISIO RAMAO</t>
  </si>
  <si>
    <t>010-001-0007365</t>
  </si>
  <si>
    <t>GIMENEZ CURTIDO, VICTOR AMADO</t>
  </si>
  <si>
    <t>001-006-0001282</t>
  </si>
  <si>
    <t>GIMENEZ FARIÑA, SUSANA ELIZABETH</t>
  </si>
  <si>
    <t>011-002-0000777</t>
  </si>
  <si>
    <t>GLOBEX MISIÓN DE SERVIR</t>
  </si>
  <si>
    <t>005-004-0000428</t>
  </si>
  <si>
    <t>GONZALEZ BENAVENTE, VICENTE JAVIER</t>
  </si>
  <si>
    <t>010-006-0001747</t>
  </si>
  <si>
    <t>GONZALEZ RIVAS, MARIO</t>
  </si>
  <si>
    <t>001-006-0001277</t>
  </si>
  <si>
    <t>GONZÁLEZ SEGOVIA, AMADO RAFAEL</t>
  </si>
  <si>
    <t>005-001-0006706</t>
  </si>
  <si>
    <t>GRAU FERNANDEZ JOSE FELIX</t>
  </si>
  <si>
    <t>009-001-0006358</t>
  </si>
  <si>
    <t>GRUTKA ALEXO PAULO</t>
  </si>
  <si>
    <t>001-007-0001202</t>
  </si>
  <si>
    <t>HAMANN, MANFRED</t>
  </si>
  <si>
    <t>009-003-0002347</t>
  </si>
  <si>
    <t>HAUSCHILD, ELCIO</t>
  </si>
  <si>
    <t>010-001-0006971</t>
  </si>
  <si>
    <t>HAYASHIDA KANZAWA, DOMINGO MAKOTO</t>
  </si>
  <si>
    <t>007-002-0005015</t>
  </si>
  <si>
    <t>HEINRICH WALL BRAUN.</t>
  </si>
  <si>
    <t>010-001-0007286</t>
  </si>
  <si>
    <t>HENN, GUIDO ENGELMAR</t>
  </si>
  <si>
    <t>014-002-0001561</t>
  </si>
  <si>
    <t>HIEBERT GIESBRECHT, FABIAN OLIVER</t>
  </si>
  <si>
    <t>005-002-0003358</t>
  </si>
  <si>
    <t>JIMENEZ ROLON, JOSE ANTONIO</t>
  </si>
  <si>
    <t>005-004-0000832</t>
  </si>
  <si>
    <t>JPM COMPANY S.A</t>
  </si>
  <si>
    <t>005-002-0003256</t>
  </si>
  <si>
    <t>JULIAN RIEGO MYRIAN NORA</t>
  </si>
  <si>
    <t>007-001-0004691</t>
  </si>
  <si>
    <t>KNOP ROMAR, LEONIR</t>
  </si>
  <si>
    <t>001-007-0001120</t>
  </si>
  <si>
    <t>KURUZ FIRAK, DEMETRIO</t>
  </si>
  <si>
    <t>001-006-0001250</t>
  </si>
  <si>
    <t>KURUZ, PEDRO</t>
  </si>
  <si>
    <t>009-003-0001859</t>
  </si>
  <si>
    <t>LANGER, LUIZ EGIDIO</t>
  </si>
  <si>
    <t>001-008-0000102</t>
  </si>
  <si>
    <t>LAPACHO CONSTRUCCIONES S.A.</t>
  </si>
  <si>
    <t>010-006-0001733</t>
  </si>
  <si>
    <t>LIEBEL SOTELO ADOLFO</t>
  </si>
  <si>
    <t>007-004-0000962</t>
  </si>
  <si>
    <t>LOPES, FRANCISCO</t>
  </si>
  <si>
    <t>005-002-0004390</t>
  </si>
  <si>
    <t>LOPEZ ALFONZO ELIGIO RAMON</t>
  </si>
  <si>
    <t>007-001-0005065</t>
  </si>
  <si>
    <t>LOPEZ DA CRUZ, CLEDEMIR</t>
  </si>
  <si>
    <t>010-001-0007139</t>
  </si>
  <si>
    <t>LOPEZ, LUCIANO</t>
  </si>
  <si>
    <t>005-001-0006753</t>
  </si>
  <si>
    <t>LOS HEREDEROS S.A</t>
  </si>
  <si>
    <t>005-004-0000627</t>
  </si>
  <si>
    <t>005-001-0007200</t>
  </si>
  <si>
    <t>MACRO CAPITALES S.A</t>
  </si>
  <si>
    <t>005-005-0000744</t>
  </si>
  <si>
    <t>MANGRULLO S.A</t>
  </si>
  <si>
    <t>001-007-0001113</t>
  </si>
  <si>
    <t>MARCHUK MATWYCZUK, ROBERTO</t>
  </si>
  <si>
    <t>005-005-0000745</t>
  </si>
  <si>
    <t>MARKET SRL</t>
  </si>
  <si>
    <t>005-005-0000793</t>
  </si>
  <si>
    <t>MENDEZ GONZALEZ, RODOLFO</t>
  </si>
  <si>
    <t>005-005-0000508</t>
  </si>
  <si>
    <t>MI RETIRO S.A.</t>
  </si>
  <si>
    <t>001-003-0001774</t>
  </si>
  <si>
    <t>MIZUMOTO TANAKA, LEONARDO KEISHIO</t>
  </si>
  <si>
    <t>006-001-0004861</t>
  </si>
  <si>
    <t>MONTAÑEZ GODOY, FRANCISCO MATIAS</t>
  </si>
  <si>
    <t>007-001-0004953</t>
  </si>
  <si>
    <t>MOTA GABRECHT ,MARCOS</t>
  </si>
  <si>
    <t>001-005-0000743</t>
  </si>
  <si>
    <t>MOTOMORI VARGAS, SERGIO MITSUHIRO</t>
  </si>
  <si>
    <t>001-004-0000701</t>
  </si>
  <si>
    <t>MULLER RECKZIEGEL, EITEL LUCIO</t>
  </si>
  <si>
    <t>001-003-0001080</t>
  </si>
  <si>
    <t>NELSON ANÍBAL TUCHOLKE RAMÍREZ</t>
  </si>
  <si>
    <t>005-004-0000214</t>
  </si>
  <si>
    <t>NORDESTE AGROGANADERA SA</t>
  </si>
  <si>
    <t>011-001-0001490</t>
  </si>
  <si>
    <t>OSORIO, ADOLFO</t>
  </si>
  <si>
    <t>001-006-0001035</t>
  </si>
  <si>
    <t>PAIVA YEZA, MELADIO JOSÉ</t>
  </si>
  <si>
    <t>001-004-0000703</t>
  </si>
  <si>
    <t>PAIVA, JAIME ADELARDO</t>
  </si>
  <si>
    <t>001-006-0001264</t>
  </si>
  <si>
    <t>PANCZUK ILCHUK, PEDRO</t>
  </si>
  <si>
    <t>010-004-0000965</t>
  </si>
  <si>
    <t>PAULO INACIO TOSSETO</t>
  </si>
  <si>
    <t>005-001-0007148</t>
  </si>
  <si>
    <t>PENOBO S.A</t>
  </si>
  <si>
    <t>005-001-0007304</t>
  </si>
  <si>
    <t>013-001-0003235</t>
  </si>
  <si>
    <t>PERALTA, CESAR</t>
  </si>
  <si>
    <t>007-002-0004179</t>
  </si>
  <si>
    <t>PEREIRA DE PAULA VALMIR</t>
  </si>
  <si>
    <t>009-003-0002948</t>
  </si>
  <si>
    <t>PEREIRA NETO ARISTIDES</t>
  </si>
  <si>
    <t>007-002-0004815</t>
  </si>
  <si>
    <t>PEREIRA RAMPANELLI , LIANDRO ANTONI</t>
  </si>
  <si>
    <t>009-002-0002679</t>
  </si>
  <si>
    <t>PIGOSSO, LUIZ</t>
  </si>
  <si>
    <t>007-002-0005214</t>
  </si>
  <si>
    <t>PIOVESAN ALMEIDA, CARLOS</t>
  </si>
  <si>
    <t>013-001-0003530</t>
  </si>
  <si>
    <t>RAIMONDI MARANGONI, FLABIO</t>
  </si>
  <si>
    <t>005-005-0000938</t>
  </si>
  <si>
    <t>RE INGENIERIA SRL</t>
  </si>
  <si>
    <t>005-001-0007452</t>
  </si>
  <si>
    <t>RMM CONSTRUCCIONES S.A</t>
  </si>
  <si>
    <t>001-006-0001257</t>
  </si>
  <si>
    <t>RONZEWSKI, RICARDO</t>
  </si>
  <si>
    <t>001-003-0001709</t>
  </si>
  <si>
    <t>RUBEN, NUÑEZ</t>
  </si>
  <si>
    <t>009-003-0003646</t>
  </si>
  <si>
    <t>SALAME, MAURI EUGENIO</t>
  </si>
  <si>
    <t>006-001-0006213</t>
  </si>
  <si>
    <t>SCHOEDER ZACHARIAS, BERNHARD</t>
  </si>
  <si>
    <t>001-009-0000002</t>
  </si>
  <si>
    <t>SCHOLLER, RENÉ</t>
  </si>
  <si>
    <t>006-001-0006656</t>
  </si>
  <si>
    <t>SEITZ BENITEZ, GUSTAVO ANTONIO</t>
  </si>
  <si>
    <t>006-001-0008117</t>
  </si>
  <si>
    <t>SEVALDO BAUERMAN</t>
  </si>
  <si>
    <t>001-007-0001161</t>
  </si>
  <si>
    <t>SOSA, CELSO</t>
  </si>
  <si>
    <t>010-006-0001744</t>
  </si>
  <si>
    <t>SOTO ROTELA SILVIO OMAR</t>
  </si>
  <si>
    <t>009-002-0002602</t>
  </si>
  <si>
    <t>STEFFLER, IVANDRO JOSE</t>
  </si>
  <si>
    <t>001-003-0001127</t>
  </si>
  <si>
    <t>STEIGER DENIHKE, CANDIDO</t>
  </si>
  <si>
    <t>001-001-0005971</t>
  </si>
  <si>
    <t>SUAREZ PETRY, MARIO VICTOR</t>
  </si>
  <si>
    <t>009-002-0002504</t>
  </si>
  <si>
    <t>TARGANSKI, CELSO</t>
  </si>
  <si>
    <t>009-003-0002988</t>
  </si>
  <si>
    <t>TAVARES, IVO</t>
  </si>
  <si>
    <t>007-005-0000663</t>
  </si>
  <si>
    <t>TONELLI, MARCOS GIOVANI</t>
  </si>
  <si>
    <t>010-004-0000936</t>
  </si>
  <si>
    <t>TORRES GAMARRA, LUIS</t>
  </si>
  <si>
    <t>005-004-0000391</t>
  </si>
  <si>
    <t>VELÁZQUEZ VILLALBA, JUAN GABRIEL</t>
  </si>
  <si>
    <t>009-002-0002292</t>
  </si>
  <si>
    <t>VICTORINA CONCEPCION AQUINO</t>
  </si>
  <si>
    <t>007-001-0004839</t>
  </si>
  <si>
    <t>VIER, PAULO JOSE</t>
  </si>
  <si>
    <t>009-002-0002065</t>
  </si>
  <si>
    <t>VIERA MATTHIAS VICTOR RAMON</t>
  </si>
  <si>
    <t>009-003-0001803</t>
  </si>
  <si>
    <t>VILLAMAYOR VERA, ENRIQUE MIGUEL</t>
  </si>
  <si>
    <t>001-009-0000030</t>
  </si>
  <si>
    <t>VILLORDO VILLAR, CARLOS</t>
  </si>
  <si>
    <t>001-006-0001273</t>
  </si>
  <si>
    <t>VIVEROS LÓPEZ , ALEJANDRO ARIEL</t>
  </si>
  <si>
    <t>007-001-0005153</t>
  </si>
  <si>
    <t>WALL BRAUN, FRANZ</t>
  </si>
  <si>
    <t>007-001-0005147</t>
  </si>
  <si>
    <t>WALL BRAUN, JOHAN</t>
  </si>
  <si>
    <t>007-001-0005151</t>
  </si>
  <si>
    <t>WALL BRAUN, PETER</t>
  </si>
  <si>
    <t>001-006-0001123</t>
  </si>
  <si>
    <t>WASZAJ, ROBERTO</t>
  </si>
  <si>
    <t>006-001-0007039</t>
  </si>
  <si>
    <t>WEBLER SCHAFER ELTON ROBERTO</t>
  </si>
  <si>
    <t>007-001-0004921</t>
  </si>
  <si>
    <t>WENDLING, PEDRO PAULO</t>
  </si>
  <si>
    <t>007-001-0005150</t>
  </si>
  <si>
    <t>ZACHARIAS WIEBE, PETER</t>
  </si>
  <si>
    <t>001-006-0001258</t>
  </si>
  <si>
    <t>ZADOVSKY MOROSKIN, JUAN</t>
  </si>
  <si>
    <t>001-001-0005670</t>
  </si>
  <si>
    <t>ZIEGLER, JUAN ALBERTO</t>
  </si>
  <si>
    <t>011-001-0001521</t>
  </si>
  <si>
    <t>AGP AGRONEGOCIOS S.R.L.</t>
  </si>
  <si>
    <t>007-001-0004843</t>
  </si>
  <si>
    <t>AGRICOLA PHOENIX S.A</t>
  </si>
  <si>
    <t>013-003-0001445</t>
  </si>
  <si>
    <t>AGRO RAMOS AGROP. IND. COMERCIAL</t>
  </si>
  <si>
    <t>001-007-0001148</t>
  </si>
  <si>
    <t>AGROMIO S.A</t>
  </si>
  <si>
    <t>006-003-0004556</t>
  </si>
  <si>
    <t>AGROPECUARIA PRODUZA S.A.</t>
  </si>
  <si>
    <t>011-002-0000749</t>
  </si>
  <si>
    <t>AGROZAFRA S.A</t>
  </si>
  <si>
    <t>001-004-0004296</t>
  </si>
  <si>
    <t>ALDIR IRINEO SALLA</t>
  </si>
  <si>
    <t>009-002-0001297</t>
  </si>
  <si>
    <t>ALMONTE S.A.</t>
  </si>
  <si>
    <t>001-004-0000645</t>
  </si>
  <si>
    <t>ALTENHOFEN DICKEL,GILBERTO</t>
  </si>
  <si>
    <t>011-001-0001724</t>
  </si>
  <si>
    <t>AMEX LOGISTICS PARAGUAY S.A.</t>
  </si>
  <si>
    <t>011-001-0001649</t>
  </si>
  <si>
    <t>ARNS, NORBERTO</t>
  </si>
  <si>
    <t>009-002-0001561</t>
  </si>
  <si>
    <t>BARAZETTI , ELTON LUIZ</t>
  </si>
  <si>
    <t>013-001-0003354</t>
  </si>
  <si>
    <t>BOLDRINI ZARDO, CAUE</t>
  </si>
  <si>
    <t>011-001-0001512</t>
  </si>
  <si>
    <t>BORELLA VIGNOCHI, FELIPE</t>
  </si>
  <si>
    <t>011-002-0000725</t>
  </si>
  <si>
    <t>CARNES MISIONES S.A.</t>
  </si>
  <si>
    <t>009-001-0006583</t>
  </si>
  <si>
    <t>CIBELI LEITE DE OLIVEIRA</t>
  </si>
  <si>
    <t>007-002-0003090</t>
  </si>
  <si>
    <t>DE SOUZA, EZEQUIEL</t>
  </si>
  <si>
    <t>011-002-0000729</t>
  </si>
  <si>
    <t>DOÑA CARMEN S.R.L</t>
  </si>
  <si>
    <t>006-003-0004609</t>
  </si>
  <si>
    <t>DRIEDGER FRIESEN, IRWEN</t>
  </si>
  <si>
    <t>011-001-0001350</t>
  </si>
  <si>
    <t>ESTERO MISIONES S.A.</t>
  </si>
  <si>
    <t>011-002-0000699</t>
  </si>
  <si>
    <t>007-002-0003169</t>
  </si>
  <si>
    <t>FERRI RUI, CARLOS</t>
  </si>
  <si>
    <t>001-007-0001132</t>
  </si>
  <si>
    <t>FLUCKIGER DEHNIKE, HANSRUEDI</t>
  </si>
  <si>
    <t>006-004-0000187</t>
  </si>
  <si>
    <t>FUNK HILDEBRAND, MENNO</t>
  </si>
  <si>
    <t>007-001-0005113</t>
  </si>
  <si>
    <t>HARDER BRAUN, MARTIN</t>
  </si>
  <si>
    <t>009-003-0002057</t>
  </si>
  <si>
    <t>HERRMANN ENEIAS</t>
  </si>
  <si>
    <t>006-002-0004551</t>
  </si>
  <si>
    <t>HILDEBRAND FALK, ALLAN</t>
  </si>
  <si>
    <t>011-001-0001188</t>
  </si>
  <si>
    <t>JAMAL TRADING S.A.</t>
  </si>
  <si>
    <t>007-002-0003466</t>
  </si>
  <si>
    <t>JOSE NATALINO DE SOUZA</t>
  </si>
  <si>
    <t>011-002-0000723</t>
  </si>
  <si>
    <t>JUAN CARLOS DUBARRY</t>
  </si>
  <si>
    <t>007-001-0003417</t>
  </si>
  <si>
    <t>KEHRIG VILMAR JOSE</t>
  </si>
  <si>
    <t>009-003-0002729</t>
  </si>
  <si>
    <t>KELM, PAULO CESAR</t>
  </si>
  <si>
    <t>001-004-0000723</t>
  </si>
  <si>
    <t>KLOS, PAULO CÉSAR</t>
  </si>
  <si>
    <t>006-006-0000075</t>
  </si>
  <si>
    <t>KONO IWASAKI TOSHIAKI RUBEN</t>
  </si>
  <si>
    <t>009-002-0001301</t>
  </si>
  <si>
    <t>KOTZ, CAMILA DAIANE</t>
  </si>
  <si>
    <t>007-001-0004286</t>
  </si>
  <si>
    <t>LEANDRO CAMILO</t>
  </si>
  <si>
    <t>011-002-0000721</t>
  </si>
  <si>
    <t>LM JUWEL S.A.</t>
  </si>
  <si>
    <t>006-001-0008131</t>
  </si>
  <si>
    <t>LUCIO CHAPARRO OZUNA</t>
  </si>
  <si>
    <t>007-002-0004002</t>
  </si>
  <si>
    <t>LUCIO ROSSATO</t>
  </si>
  <si>
    <t>001-008-0000032</t>
  </si>
  <si>
    <t>MAIDANA VERA, ANIBAL</t>
  </si>
  <si>
    <t>007-002-0004447</t>
  </si>
  <si>
    <t>MARCHIORO, VALMOR</t>
  </si>
  <si>
    <t>007-002-0003982</t>
  </si>
  <si>
    <t>MARCIO LUIZ TRAPP</t>
  </si>
  <si>
    <t>006-001-0008163</t>
  </si>
  <si>
    <t>NAF RUDOLF FRIDOLIN</t>
  </si>
  <si>
    <t>001-001-0005490</t>
  </si>
  <si>
    <t>NAMIBIA S.A.</t>
  </si>
  <si>
    <t>007-002-0004889</t>
  </si>
  <si>
    <t>NATALICIO KUNZ</t>
  </si>
  <si>
    <t>006-001-0008832</t>
  </si>
  <si>
    <t>OCANE EDER LEANDRO</t>
  </si>
  <si>
    <t>009-003-0003319</t>
  </si>
  <si>
    <t>006-001-0008672</t>
  </si>
  <si>
    <t>PMS INGENIERIA S.A</t>
  </si>
  <si>
    <t>009-001-0001180</t>
  </si>
  <si>
    <t>R.L. SA</t>
  </si>
  <si>
    <t>006-003-0004979</t>
  </si>
  <si>
    <t>RAMOS, JOSÉ RONALDO</t>
  </si>
  <si>
    <t>007-002-0003477</t>
  </si>
  <si>
    <t>SANDER, PAULO CESAR</t>
  </si>
  <si>
    <t>009-003-0002586</t>
  </si>
  <si>
    <t>SCHIAVO, SIDINEI</t>
  </si>
  <si>
    <t>001-003-0001702</t>
  </si>
  <si>
    <t>SCHOLLER FISCHER, RENÉ ELVIO</t>
  </si>
  <si>
    <t>009-003-0003414</t>
  </si>
  <si>
    <t>SCHORR BEUREN, SERGIO ADEMIR</t>
  </si>
  <si>
    <t>009-002-0002643</t>
  </si>
  <si>
    <t>SERAFINI, JOLCIMAR</t>
  </si>
  <si>
    <t>013-001-0002160</t>
  </si>
  <si>
    <t>SILVERO GULLÓN RAMÓN</t>
  </si>
  <si>
    <t>013-003-0001223</t>
  </si>
  <si>
    <t>007-001-0004982</t>
  </si>
  <si>
    <t>SMARTAGRO S.A.</t>
  </si>
  <si>
    <t>007-002-0005090</t>
  </si>
  <si>
    <t>007-003-0004530</t>
  </si>
  <si>
    <t>SODER, ELIANE MARIA</t>
  </si>
  <si>
    <t>010-001-0005497</t>
  </si>
  <si>
    <t>TORRES OCAMPOS, LUIS ALBERTO</t>
  </si>
  <si>
    <t>006-001-0004721</t>
  </si>
  <si>
    <t>TOSHIKATSU, FUJII</t>
  </si>
  <si>
    <t>007-001-0004103</t>
  </si>
  <si>
    <t>TRENTIN BUTTINI, JAIME</t>
  </si>
  <si>
    <t>013-003-0001528</t>
  </si>
  <si>
    <t>WOLF MARIO</t>
  </si>
  <si>
    <t>007-004-0000901</t>
  </si>
  <si>
    <t>ZWANG, MERCIO</t>
  </si>
  <si>
    <t>VILLALBA GARCETE, OSCAR</t>
  </si>
  <si>
    <t>ENCINA RAMÍREZ, MARIA TERESA</t>
  </si>
  <si>
    <t>INDUSTRIAS JOHN DEERE S.A. DE C.V.G</t>
  </si>
  <si>
    <t>INTERESES A DEVENGAR PROVEEDORES LOCALES US$.</t>
  </si>
  <si>
    <t>INTERESES A DEVENGAR PROVEEDORES LOCALES €.</t>
  </si>
  <si>
    <t>TOTAL PASIVO CORRIENTE</t>
  </si>
  <si>
    <t>001-001-0006643</t>
  </si>
  <si>
    <t>001-001-0000561</t>
  </si>
  <si>
    <t>001-001-0000220</t>
  </si>
  <si>
    <t>001-001-0000143</t>
  </si>
  <si>
    <t>001-001-0006642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</si>
  <si>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</si>
  <si>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</si>
  <si>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</si>
  <si>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</si>
  <si>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011-008-0000099</t>
  </si>
  <si>
    <t>ANTICIPOS DE CLIENTES</t>
  </si>
  <si>
    <t>001-021-0000097</t>
  </si>
  <si>
    <t>AGROGANADERA EBEN EZER S.A</t>
  </si>
  <si>
    <t>001-021-0000098</t>
  </si>
  <si>
    <t>AGROGANADERA HEBRÓN S.A.</t>
  </si>
  <si>
    <t>005-009-0000327</t>
  </si>
  <si>
    <t>BLANCO PERALTA, DERLIS RODOLFO</t>
  </si>
  <si>
    <t>007-008-0000397</t>
  </si>
  <si>
    <t>GARCIA PETRALE ANDRES</t>
  </si>
  <si>
    <t>001-004-0000168</t>
  </si>
  <si>
    <t>HARMS CÉSPEDES, WALTER</t>
  </si>
  <si>
    <t>001-004-0000162</t>
  </si>
  <si>
    <t>005-009-0000208</t>
  </si>
  <si>
    <t>MM SA EMPRESA CONSTRUCTORA</t>
  </si>
  <si>
    <t>006-008-0000421</t>
  </si>
  <si>
    <t>OCHI, AKIRA</t>
  </si>
  <si>
    <t>001-003-0002200</t>
  </si>
  <si>
    <t>PUÑKO POJINCK, JUAN CARLOS</t>
  </si>
  <si>
    <t>001-021-0000141</t>
  </si>
  <si>
    <t>ROMERO GONZÁLEZ, EDHEL MARÍA</t>
  </si>
  <si>
    <t>001-021-0000137</t>
  </si>
  <si>
    <t>SAUCHUK DEJNEGA, MARCOS DANIEL</t>
  </si>
  <si>
    <t>005-008-0000529</t>
  </si>
  <si>
    <t>SOSA, OSCAR</t>
  </si>
  <si>
    <t>007-008-0000359</t>
  </si>
  <si>
    <t>TEC.CONSTRUCTIVA Y MINERA PYA. S.A.</t>
  </si>
  <si>
    <t>006-008-0000285</t>
  </si>
  <si>
    <t>AGRÍCOLA GANADERA SAN MARCOS S.R.L.</t>
  </si>
  <si>
    <t>011-001-0001816</t>
  </si>
  <si>
    <t>011-008-0000100</t>
  </si>
  <si>
    <t>011-008-0000101</t>
  </si>
  <si>
    <t>007-008-0000385</t>
  </si>
  <si>
    <t>AGROPECUARIA ROCHA E HIJOS S.A.</t>
  </si>
  <si>
    <t>007-008-0000419</t>
  </si>
  <si>
    <t>AQUA GROUP S.A.</t>
  </si>
  <si>
    <t>010-001-0006372</t>
  </si>
  <si>
    <t>ARAUJO SANCHEZ JOSE ISMAEL</t>
  </si>
  <si>
    <t>001-021-0000201</t>
  </si>
  <si>
    <t>BAC CONSTRUCCIONES S.R.L</t>
  </si>
  <si>
    <t>007-008-0000416</t>
  </si>
  <si>
    <t>BECKER, ODILO INACIO</t>
  </si>
  <si>
    <t>005-009-0000326</t>
  </si>
  <si>
    <t>BENITEZ VILLALBA, TOMAS</t>
  </si>
  <si>
    <t>005-009-0000074</t>
  </si>
  <si>
    <t>005-009-0000226</t>
  </si>
  <si>
    <t>005-009-0000295</t>
  </si>
  <si>
    <t>005-009-0000039</t>
  </si>
  <si>
    <t>005-009-0000063</t>
  </si>
  <si>
    <t>010-008-0000193</t>
  </si>
  <si>
    <t>BINDER KOLBE, EGON</t>
  </si>
  <si>
    <t>001-021-0000204</t>
  </si>
  <si>
    <t>BUSS CRISTALDO, JULIO CESAR</t>
  </si>
  <si>
    <t>001-001-0005878</t>
  </si>
  <si>
    <t>001-001-0005517</t>
  </si>
  <si>
    <t>001-001-0005628</t>
  </si>
  <si>
    <t>001-001-0005685</t>
  </si>
  <si>
    <t>010-001-0006392</t>
  </si>
  <si>
    <t>CÁCERES, PRISCILIANO</t>
  </si>
  <si>
    <t>010-008-0000159</t>
  </si>
  <si>
    <t>CAÑETE BRITEZ, FRANCISCO OSMAR</t>
  </si>
  <si>
    <t>010-008-0000057</t>
  </si>
  <si>
    <t>010-001-0006852</t>
  </si>
  <si>
    <t>010-008-0000011</t>
  </si>
  <si>
    <t>010-001-0006820</t>
  </si>
  <si>
    <t>010-001-0006826</t>
  </si>
  <si>
    <t>006-008-0000232</t>
  </si>
  <si>
    <t>CARGILL AGROPECUARIA S.A.C.I.</t>
  </si>
  <si>
    <t>013-011-0000094</t>
  </si>
  <si>
    <t>CASTIGLIONI, ANTONIO LUIZ</t>
  </si>
  <si>
    <t>007-008-0000401</t>
  </si>
  <si>
    <t>COOP. MULTIACTIVA DURANGO LTDA.</t>
  </si>
  <si>
    <t>013-011-0000105</t>
  </si>
  <si>
    <t>COOP.DE PRODUC.AGROINDUST.STA.MARIA</t>
  </si>
  <si>
    <t>009-008-0000237</t>
  </si>
  <si>
    <t>COPCESKI, DIONES</t>
  </si>
  <si>
    <t>009-008-0000236</t>
  </si>
  <si>
    <t>009-008-0000274</t>
  </si>
  <si>
    <t>009-008-0000272</t>
  </si>
  <si>
    <t>009-008-0000412</t>
  </si>
  <si>
    <t>CURUPIRA S.A</t>
  </si>
  <si>
    <t>DAL BOSCO, NARDELI</t>
  </si>
  <si>
    <t>011-001-0001084</t>
  </si>
  <si>
    <t>DEJESÚS GIMÉNEZ, EMILIO CORAZÓN</t>
  </si>
  <si>
    <t>011-008-0000048</t>
  </si>
  <si>
    <t>011-008-0000043</t>
  </si>
  <si>
    <t>011-008-0000053</t>
  </si>
  <si>
    <t>001-021-0000154</t>
  </si>
  <si>
    <t>FERNANDEZ SOSA ADRIANO</t>
  </si>
  <si>
    <t>010-008-0000216</t>
  </si>
  <si>
    <t>HUTZ AFARA, HERMANN HUGO</t>
  </si>
  <si>
    <t>011-008-0000068</t>
  </si>
  <si>
    <t>INGENIO DE ARROZ TÍO NICO SAIC AG</t>
  </si>
  <si>
    <t>009-008-0000435</t>
  </si>
  <si>
    <t>ITIMURA SHIDA, DENISE SHIGUEKO</t>
  </si>
  <si>
    <t>006-008-0000335</t>
  </si>
  <si>
    <t>KAEFER, SIDNEI JOSÉ</t>
  </si>
  <si>
    <t>007-008-0000331</t>
  </si>
  <si>
    <t>LA VERÓNICA S.A. INM. GAN. E IND.</t>
  </si>
  <si>
    <t>010-008-0000219</t>
  </si>
  <si>
    <t>LORENZ DEHNIKE YIMMY EDUARDO</t>
  </si>
  <si>
    <t>013-011-0000102</t>
  </si>
  <si>
    <t>MACOPPI, LEONARDO</t>
  </si>
  <si>
    <t>009-008-0000401</t>
  </si>
  <si>
    <t>MATTOS DOS SANTOS NASCIMENTO DIOGO</t>
  </si>
  <si>
    <t>005-009-0000076</t>
  </si>
  <si>
    <t>METAUKA S.A</t>
  </si>
  <si>
    <t>001-004-0000428</t>
  </si>
  <si>
    <t>001-021-0000126</t>
  </si>
  <si>
    <t>NAVRATIL ROMANIUK, RODRIGO ARIEL</t>
  </si>
  <si>
    <t>001-021-0000105</t>
  </si>
  <si>
    <t>OTANI HAYASHIDA, TOMIO</t>
  </si>
  <si>
    <t>007-008-0000413</t>
  </si>
  <si>
    <t>PASTRE, JUNIOR FRANCISCO</t>
  </si>
  <si>
    <t>005-009-0000157</t>
  </si>
  <si>
    <t>010-008-0000220</t>
  </si>
  <si>
    <t>PRIMMAZ, JOAO EUZEBIO</t>
  </si>
  <si>
    <t>010-008-0000221</t>
  </si>
  <si>
    <t>006-008-0000407</t>
  </si>
  <si>
    <t>PRIMORDIAL S.A.</t>
  </si>
  <si>
    <t>009-008-0000135</t>
  </si>
  <si>
    <t>RAMBO ERNESTO, JOAO</t>
  </si>
  <si>
    <t>011-001-0001249</t>
  </si>
  <si>
    <t>RICE AGROQUÍMICOS S.A.</t>
  </si>
  <si>
    <t>011-008-0000075</t>
  </si>
  <si>
    <t>011-008-0000057</t>
  </si>
  <si>
    <t>007-008-0000360</t>
  </si>
  <si>
    <t>RODRIGUES VASCONCELOS, LUIS</t>
  </si>
  <si>
    <t>007-008-0000400</t>
  </si>
  <si>
    <t>SCHREIBER RODRIGUEZ, CRISTIANI</t>
  </si>
  <si>
    <t>011-008-0000046</t>
  </si>
  <si>
    <t>011-008-0000064</t>
  </si>
  <si>
    <t>007-008-0000415</t>
  </si>
  <si>
    <t>SGARBI VENDRUSCOLO, TERESINHA</t>
  </si>
  <si>
    <t>010-008-0000210</t>
  </si>
  <si>
    <t>SIENNA SOCIEDAD ANÓNIMA</t>
  </si>
  <si>
    <t>006-008-0000238</t>
  </si>
  <si>
    <t>SOSSMEIER, ALDAIR ALFREDO</t>
  </si>
  <si>
    <t>010-008-0000005</t>
  </si>
  <si>
    <t>VALDEZ GREGORIO</t>
  </si>
  <si>
    <t>010-001-0006548</t>
  </si>
  <si>
    <t>006-008-0000408</t>
  </si>
  <si>
    <t>VIAL CIV S.A</t>
  </si>
  <si>
    <t>010-001-0006507</t>
  </si>
  <si>
    <t>VILLAGRA OTAZU, TOMAS</t>
  </si>
  <si>
    <t>010-008-0000050</t>
  </si>
  <si>
    <t>009-008-0000414</t>
  </si>
  <si>
    <t>VIVIAN MEURER, FRANCISCO ALENCAR</t>
  </si>
  <si>
    <t>007-008-0000212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</si>
  <si>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</si>
  <si>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</si>
  <si>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</si>
  <si>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</si>
  <si>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</si>
  <si>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</si>
  <si>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</si>
  <si>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t>PCGUPSA679530</t>
  </si>
  <si>
    <t xml:space="preserve"> PCGUPSA679559</t>
  </si>
  <si>
    <t>PCGUPSA679653</t>
  </si>
  <si>
    <r>
      <t xml:space="preserve">Deudas Privilegiadas: </t>
    </r>
    <r>
      <rPr>
        <sz val="10"/>
        <rFont val="Times New Roman"/>
        <family val="1"/>
      </rPr>
      <t>La empresa KUROSU &amp; CIA. S.A. no cuenta con deudas preferentes o privilegiadas, garantías prendarias o hipotecarias a favor de terceros.</t>
    </r>
  </si>
  <si>
    <t>Deudas Privilegiadas: La empresa KUROSU &amp; CIA. S.A. no cuenta con deudas preferentes o privilegiadas, garantías prendarias o hipotecarias a favor de terceros.</t>
  </si>
  <si>
    <t>001-001-3972003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</si>
</sst>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\ %"/>
    <numFmt numFmtId="165" formatCode="dd/mm/yyyy"/>
    <numFmt numFmtId="166" formatCode="dd/mm/yyyy;@"/>
    <numFmt numFmtId="167" formatCode="#,##0_);\(#,##0\)"/>
    <numFmt numFmtId="168" formatCode="#,##0.00_);\(#,##0.00\)"/>
    <numFmt numFmtId="169" formatCode="#,##0.00_);[Red]\(#,##0.00\)"/>
    <numFmt numFmtId="170" formatCode="#,###.00"/>
    <numFmt numFmtId="171" formatCode="_(&quot;Gs &quot;* #,##0.00_);_(&quot;Gs &quot;* \(#,##0.00\);_(&quot;Gs &quot;* \-??_);_(@_)"/>
    <numFmt numFmtId="172" formatCode="dd\-mm\-yy"/>
    <numFmt numFmtId="173" formatCode="#,##0;[Red]#,##0"/>
  </numFmts>
  <fonts count="53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sz val="8"/>
      <name val="Arial"/>
      <family val="2"/>
      <charset val="1"/>
    </font>
    <font>
      <sz val="8"/>
      <color rgb="FF00000A"/>
      <name val="Times New Roman"/>
      <family val="1"/>
      <charset val="1"/>
    </font>
    <font>
      <b/>
      <sz val="11"/>
      <name val="Times New Roman"/>
      <family val="1"/>
      <charset val="1"/>
    </font>
    <font>
      <b/>
      <sz val="9"/>
      <color rgb="FF000000"/>
      <name val="Tahoma"/>
      <family val="2"/>
      <charset val="1"/>
    </font>
    <font>
      <b/>
      <u/>
      <sz val="1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  <font>
      <sz val="11"/>
      <color rgb="FF00000A"/>
      <name val="Tahoma"/>
      <family val="2"/>
      <charset val="1"/>
    </font>
    <font>
      <sz val="11"/>
      <name val="Arial"/>
      <family val="2"/>
      <charset val="1"/>
    </font>
    <font>
      <b/>
      <sz val="11"/>
      <color rgb="FF00000A"/>
      <name val="Times New Roman"/>
      <family val="1"/>
      <charset val="1"/>
    </font>
    <font>
      <sz val="11"/>
      <color rgb="FF00000A"/>
      <name val="Times New Roman"/>
      <family val="1"/>
      <charset val="1"/>
    </font>
    <font>
      <sz val="11"/>
      <name val="Times New Roman"/>
      <family val="1"/>
      <charset val="1"/>
    </font>
    <font>
      <sz val="10"/>
      <color rgb="FF00000A"/>
      <name val="Tahoma"/>
      <family val="2"/>
      <charset val="1"/>
    </font>
    <font>
      <b/>
      <sz val="10"/>
      <color rgb="FF00000A"/>
      <name val="Times New Roman"/>
      <family val="1"/>
      <charset val="1"/>
    </font>
    <font>
      <sz val="10"/>
      <color rgb="FF00000A"/>
      <name val="Times New Roman"/>
      <family val="1"/>
      <charset val="1"/>
    </font>
    <font>
      <b/>
      <sz val="10"/>
      <color rgb="FF000000"/>
      <name val="Times New Roman"/>
      <family val="1"/>
    </font>
    <font>
      <b/>
      <sz val="10"/>
      <color theme="0"/>
      <name val="Times New Roman"/>
      <family val="1"/>
      <charset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  <charset val="1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EEEE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</fills>
  <borders count="2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57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39" fillId="0" borderId="0"/>
    <xf numFmtId="0" fontId="11" fillId="0" borderId="0"/>
    <xf numFmtId="0" fontId="39" fillId="8" borderId="1" applyProtection="0"/>
    <xf numFmtId="0" fontId="11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1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378">
    <xf numFmtId="0" fontId="0" fillId="0" borderId="0" xfId="0"/>
    <xf numFmtId="0" fontId="0" fillId="9" borderId="0" xfId="0" applyFill="1"/>
    <xf numFmtId="0" fontId="23" fillId="9" borderId="0" xfId="0" applyFont="1" applyFill="1" applyAlignment="1">
      <alignment horizontal="left"/>
    </xf>
    <xf numFmtId="166" fontId="2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horizontal="right"/>
    </xf>
    <xf numFmtId="3" fontId="23" fillId="9" borderId="0" xfId="0" applyNumberFormat="1" applyFont="1" applyFill="1" applyAlignment="1">
      <alignment horizontal="right"/>
    </xf>
    <xf numFmtId="4" fontId="23" fillId="9" borderId="0" xfId="0" applyNumberFormat="1" applyFont="1" applyFill="1" applyAlignment="1">
      <alignment horizontal="right"/>
    </xf>
    <xf numFmtId="0" fontId="23" fillId="9" borderId="0" xfId="0" applyFont="1" applyFill="1" applyAlignment="1">
      <alignment horizontal="center"/>
    </xf>
    <xf numFmtId="0" fontId="24" fillId="9" borderId="0" xfId="0" applyFont="1" applyFill="1" applyBorder="1" applyAlignment="1" applyProtection="1">
      <alignment horizontal="left"/>
      <protection locked="0"/>
    </xf>
    <xf numFmtId="0" fontId="25" fillId="9" borderId="0" xfId="0" applyFont="1" applyFill="1" applyBorder="1" applyAlignment="1">
      <alignment horizontal="left"/>
    </xf>
    <xf numFmtId="0" fontId="25" fillId="9" borderId="0" xfId="0" applyFont="1" applyFill="1" applyAlignment="1">
      <alignment horizontal="left"/>
    </xf>
    <xf numFmtId="0" fontId="23" fillId="9" borderId="0" xfId="0" applyFont="1" applyFill="1"/>
    <xf numFmtId="0" fontId="26" fillId="9" borderId="0" xfId="0" applyFont="1" applyFill="1" applyAlignment="1">
      <alignment horizontal="left"/>
    </xf>
    <xf numFmtId="0" fontId="25" fillId="9" borderId="0" xfId="0" applyFont="1" applyFill="1"/>
    <xf numFmtId="165" fontId="25" fillId="9" borderId="0" xfId="0" applyNumberFormat="1" applyFont="1" applyFill="1" applyAlignment="1">
      <alignment horizontal="left"/>
    </xf>
    <xf numFmtId="166" fontId="25" fillId="9" borderId="0" xfId="0" applyNumberFormat="1" applyFont="1" applyFill="1" applyAlignment="1">
      <alignment horizontal="center"/>
    </xf>
    <xf numFmtId="3" fontId="25" fillId="9" borderId="0" xfId="0" applyNumberFormat="1" applyFont="1" applyFill="1" applyAlignment="1" applyProtection="1">
      <alignment horizontal="left"/>
      <protection locked="0"/>
    </xf>
    <xf numFmtId="0" fontId="25" fillId="9" borderId="4" xfId="0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wrapText="1"/>
    </xf>
    <xf numFmtId="4" fontId="25" fillId="9" borderId="4" xfId="0" applyNumberFormat="1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0" fontId="23" fillId="9" borderId="5" xfId="0" applyFont="1" applyFill="1" applyBorder="1"/>
    <xf numFmtId="0" fontId="23" fillId="9" borderId="5" xfId="0" applyFont="1" applyFill="1" applyBorder="1" applyAlignment="1">
      <alignment horizontal="left"/>
    </xf>
    <xf numFmtId="166" fontId="23" fillId="9" borderId="5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>
      <alignment horizontal="right" vertical="center" wrapText="1"/>
    </xf>
    <xf numFmtId="3" fontId="23" fillId="9" borderId="5" xfId="0" applyNumberFormat="1" applyFont="1" applyFill="1" applyBorder="1"/>
    <xf numFmtId="4" fontId="23" fillId="9" borderId="5" xfId="0" applyNumberFormat="1" applyFont="1" applyFill="1" applyBorder="1"/>
    <xf numFmtId="0" fontId="23" fillId="9" borderId="5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right"/>
    </xf>
    <xf numFmtId="0" fontId="23" fillId="9" borderId="6" xfId="0" applyFont="1" applyFill="1" applyBorder="1"/>
    <xf numFmtId="0" fontId="23" fillId="9" borderId="6" xfId="0" applyFont="1" applyFill="1" applyBorder="1" applyAlignment="1">
      <alignment horizontal="left"/>
    </xf>
    <xf numFmtId="166" fontId="23" fillId="9" borderId="6" xfId="0" applyNumberFormat="1" applyFont="1" applyFill="1" applyBorder="1" applyAlignment="1">
      <alignment horizontal="center"/>
    </xf>
    <xf numFmtId="3" fontId="23" fillId="9" borderId="6" xfId="0" applyNumberFormat="1" applyFont="1" applyFill="1" applyBorder="1" applyAlignment="1">
      <alignment horizontal="right" vertical="center" wrapText="1"/>
    </xf>
    <xf numFmtId="3" fontId="23" fillId="9" borderId="6" xfId="0" applyNumberFormat="1" applyFont="1" applyFill="1" applyBorder="1"/>
    <xf numFmtId="4" fontId="23" fillId="9" borderId="6" xfId="0" applyNumberFormat="1" applyFont="1" applyFill="1" applyBorder="1"/>
    <xf numFmtId="0" fontId="23" fillId="9" borderId="6" xfId="0" applyFont="1" applyFill="1" applyBorder="1" applyAlignment="1">
      <alignment horizontal="center"/>
    </xf>
    <xf numFmtId="3" fontId="27" fillId="9" borderId="6" xfId="0" applyNumberFormat="1" applyFont="1" applyFill="1" applyBorder="1" applyAlignment="1">
      <alignment horizontal="right" vertical="center" wrapText="1"/>
    </xf>
    <xf numFmtId="4" fontId="23" fillId="9" borderId="6" xfId="0" applyNumberFormat="1" applyFont="1" applyFill="1" applyBorder="1" applyAlignment="1">
      <alignment horizontal="right"/>
    </xf>
    <xf numFmtId="0" fontId="27" fillId="9" borderId="6" xfId="0" applyFont="1" applyFill="1" applyBorder="1" applyAlignment="1">
      <alignment horizontal="right" vertical="center" wrapText="1"/>
    </xf>
    <xf numFmtId="0" fontId="27" fillId="9" borderId="6" xfId="0" applyFont="1" applyFill="1" applyBorder="1"/>
    <xf numFmtId="0" fontId="27" fillId="9" borderId="6" xfId="0" applyFont="1" applyFill="1" applyBorder="1" applyAlignment="1">
      <alignment horizontal="left"/>
    </xf>
    <xf numFmtId="166" fontId="27" fillId="9" borderId="6" xfId="0" applyNumberFormat="1" applyFont="1" applyFill="1" applyBorder="1" applyAlignment="1">
      <alignment horizontal="center" vertical="center" wrapText="1"/>
    </xf>
    <xf numFmtId="166" fontId="27" fillId="9" borderId="6" xfId="0" applyNumberFormat="1" applyFont="1" applyFill="1" applyBorder="1" applyAlignment="1">
      <alignment horizontal="center"/>
    </xf>
    <xf numFmtId="3" fontId="27" fillId="9" borderId="6" xfId="0" applyNumberFormat="1" applyFont="1" applyFill="1" applyBorder="1"/>
    <xf numFmtId="4" fontId="27" fillId="9" borderId="6" xfId="0" applyNumberFormat="1" applyFont="1" applyFill="1" applyBorder="1"/>
    <xf numFmtId="0" fontId="27" fillId="9" borderId="6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right" vertical="center" wrapText="1"/>
    </xf>
    <xf numFmtId="166" fontId="23" fillId="9" borderId="6" xfId="0" applyNumberFormat="1" applyFont="1" applyFill="1" applyBorder="1" applyAlignment="1">
      <alignment horizontal="center" vertical="center" wrapText="1"/>
    </xf>
    <xf numFmtId="3" fontId="23" fillId="9" borderId="6" xfId="0" applyNumberFormat="1" applyFont="1" applyFill="1" applyBorder="1" applyAlignment="1">
      <alignment horizontal="right"/>
    </xf>
    <xf numFmtId="0" fontId="23" fillId="9" borderId="6" xfId="0" applyFont="1" applyFill="1" applyBorder="1" applyAlignment="1">
      <alignment horizontal="center" vertical="center" wrapText="1"/>
    </xf>
    <xf numFmtId="0" fontId="27" fillId="9" borderId="6" xfId="0" applyFont="1" applyFill="1" applyBorder="1" applyAlignment="1">
      <alignment horizontal="center" vertical="center" wrapText="1"/>
    </xf>
    <xf numFmtId="4" fontId="27" fillId="9" borderId="6" xfId="0" applyNumberFormat="1" applyFont="1" applyFill="1" applyBorder="1" applyAlignment="1">
      <alignment horizontal="right"/>
    </xf>
    <xf numFmtId="165" fontId="23" fillId="9" borderId="6" xfId="0" applyNumberFormat="1" applyFont="1" applyFill="1" applyBorder="1"/>
    <xf numFmtId="1" fontId="27" fillId="9" borderId="7" xfId="0" applyNumberFormat="1" applyFont="1" applyFill="1" applyBorder="1" applyAlignment="1">
      <alignment horizontal="right"/>
    </xf>
    <xf numFmtId="0" fontId="27" fillId="9" borderId="7" xfId="0" applyFont="1" applyFill="1" applyBorder="1"/>
    <xf numFmtId="0" fontId="27" fillId="9" borderId="7" xfId="0" applyFont="1" applyFill="1" applyBorder="1" applyAlignment="1">
      <alignment horizontal="left"/>
    </xf>
    <xf numFmtId="166" fontId="27" fillId="9" borderId="7" xfId="0" applyNumberFormat="1" applyFont="1" applyFill="1" applyBorder="1" applyAlignment="1">
      <alignment horizontal="center" vertical="center" wrapText="1"/>
    </xf>
    <xf numFmtId="3" fontId="27" fillId="9" borderId="7" xfId="0" applyNumberFormat="1" applyFont="1" applyFill="1" applyBorder="1" applyAlignment="1">
      <alignment horizontal="right" vertical="center" wrapText="1"/>
    </xf>
    <xf numFmtId="4" fontId="23" fillId="9" borderId="7" xfId="0" applyNumberFormat="1" applyFont="1" applyFill="1" applyBorder="1" applyAlignment="1">
      <alignment horizontal="right"/>
    </xf>
    <xf numFmtId="0" fontId="23" fillId="9" borderId="7" xfId="0" applyFont="1" applyFill="1" applyBorder="1" applyAlignment="1">
      <alignment horizontal="center"/>
    </xf>
    <xf numFmtId="0" fontId="23" fillId="9" borderId="7" xfId="0" applyFont="1" applyFill="1" applyBorder="1" applyAlignment="1">
      <alignment horizontal="left"/>
    </xf>
    <xf numFmtId="166" fontId="23" fillId="9" borderId="7" xfId="0" applyNumberFormat="1" applyFont="1" applyFill="1" applyBorder="1" applyAlignment="1">
      <alignment horizontal="center"/>
    </xf>
    <xf numFmtId="166" fontId="25" fillId="9" borderId="7" xfId="0" applyNumberFormat="1" applyFont="1" applyFill="1" applyBorder="1" applyAlignment="1">
      <alignment horizontal="center"/>
    </xf>
    <xf numFmtId="3" fontId="25" fillId="9" borderId="7" xfId="0" applyNumberFormat="1" applyFont="1" applyFill="1" applyBorder="1" applyAlignment="1">
      <alignment horizontal="right" vertical="center" wrapText="1"/>
    </xf>
    <xf numFmtId="4" fontId="25" fillId="9" borderId="7" xfId="0" applyNumberFormat="1" applyFont="1" applyFill="1" applyBorder="1" applyAlignment="1">
      <alignment horizontal="right" vertical="center" wrapText="1"/>
    </xf>
    <xf numFmtId="0" fontId="23" fillId="9" borderId="7" xfId="0" applyFont="1" applyFill="1" applyBorder="1" applyAlignment="1">
      <alignment vertical="center"/>
    </xf>
    <xf numFmtId="167" fontId="23" fillId="9" borderId="7" xfId="0" applyNumberFormat="1" applyFont="1" applyFill="1" applyBorder="1" applyAlignment="1">
      <alignment horizontal="right" vertical="center" wrapText="1"/>
    </xf>
    <xf numFmtId="167" fontId="23" fillId="9" borderId="7" xfId="0" applyNumberFormat="1" applyFont="1" applyFill="1" applyBorder="1"/>
    <xf numFmtId="168" fontId="23" fillId="9" borderId="7" xfId="0" applyNumberFormat="1" applyFont="1" applyFill="1" applyBorder="1" applyAlignment="1">
      <alignment horizontal="right"/>
    </xf>
    <xf numFmtId="4" fontId="28" fillId="9" borderId="8" xfId="0" applyNumberFormat="1" applyFont="1" applyFill="1" applyBorder="1" applyAlignment="1">
      <alignment horizontal="right"/>
    </xf>
    <xf numFmtId="169" fontId="29" fillId="9" borderId="0" xfId="0" applyNumberFormat="1" applyFont="1" applyFill="1" applyBorder="1" applyAlignment="1">
      <alignment vertical="center"/>
    </xf>
    <xf numFmtId="167" fontId="23" fillId="9" borderId="6" xfId="0" applyNumberFormat="1" applyFont="1" applyFill="1" applyBorder="1" applyAlignment="1">
      <alignment horizontal="right" vertical="center" wrapText="1"/>
    </xf>
    <xf numFmtId="167" fontId="23" fillId="9" borderId="4" xfId="0" applyNumberFormat="1" applyFont="1" applyFill="1" applyBorder="1" applyAlignment="1">
      <alignment horizontal="right"/>
    </xf>
    <xf numFmtId="167" fontId="23" fillId="9" borderId="4" xfId="0" applyNumberFormat="1" applyFont="1" applyFill="1" applyBorder="1"/>
    <xf numFmtId="3" fontId="29" fillId="9" borderId="8" xfId="0" applyNumberFormat="1" applyFont="1" applyFill="1" applyBorder="1" applyAlignment="1">
      <alignment horizontal="right" vertical="center" wrapText="1"/>
    </xf>
    <xf numFmtId="0" fontId="29" fillId="9" borderId="0" xfId="0" applyFont="1" applyFill="1" applyBorder="1" applyAlignment="1">
      <alignment vertical="center"/>
    </xf>
    <xf numFmtId="0" fontId="23" fillId="9" borderId="9" xfId="0" applyFont="1" applyFill="1" applyBorder="1" applyAlignment="1">
      <alignment horizontal="center" vertical="center"/>
    </xf>
    <xf numFmtId="166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10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10" xfId="0" applyNumberFormat="1" applyFont="1" applyFill="1" applyBorder="1" applyAlignment="1">
      <alignment horizontal="right" vertical="center"/>
    </xf>
    <xf numFmtId="4" fontId="25" fillId="9" borderId="11" xfId="0" applyNumberFormat="1" applyFont="1" applyFill="1" applyBorder="1" applyAlignment="1">
      <alignment horizontal="right"/>
    </xf>
    <xf numFmtId="0" fontId="1" fillId="9" borderId="0" xfId="0" applyFont="1" applyFill="1"/>
    <xf numFmtId="0" fontId="29" fillId="9" borderId="0" xfId="0" applyFont="1" applyFill="1" applyBorder="1" applyAlignment="1">
      <alignment horizontal="center" vertical="center"/>
    </xf>
    <xf numFmtId="0" fontId="29" fillId="9" borderId="0" xfId="0" applyFont="1" applyFill="1" applyBorder="1" applyAlignment="1">
      <alignment horizontal="left" vertical="center"/>
    </xf>
    <xf numFmtId="166" fontId="28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8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8" fillId="9" borderId="0" xfId="0" applyNumberFormat="1" applyFont="1" applyFill="1" applyBorder="1" applyAlignment="1">
      <alignment horizontal="right" vertical="center"/>
    </xf>
    <xf numFmtId="4" fontId="28" fillId="9" borderId="0" xfId="0" applyNumberFormat="1" applyFont="1" applyFill="1" applyBorder="1" applyAlignment="1">
      <alignment horizontal="right"/>
    </xf>
    <xf numFmtId="0" fontId="23" fillId="9" borderId="0" xfId="0" applyFont="1" applyFill="1" applyBorder="1"/>
    <xf numFmtId="165" fontId="25" fillId="9" borderId="0" xfId="0" applyNumberFormat="1" applyFont="1" applyFill="1" applyBorder="1" applyAlignment="1">
      <alignment horizontal="left"/>
    </xf>
    <xf numFmtId="166" fontId="25" fillId="9" borderId="0" xfId="0" applyNumberFormat="1" applyFont="1" applyFill="1" applyBorder="1" applyAlignment="1">
      <alignment horizontal="center"/>
    </xf>
    <xf numFmtId="166" fontId="23" fillId="9" borderId="0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>
      <alignment horizontal="right"/>
    </xf>
    <xf numFmtId="4" fontId="23" fillId="9" borderId="0" xfId="0" applyNumberFormat="1" applyFont="1" applyFill="1" applyBorder="1" applyAlignment="1">
      <alignment horizontal="right"/>
    </xf>
    <xf numFmtId="0" fontId="23" fillId="9" borderId="0" xfId="0" applyFont="1" applyFill="1" applyBorder="1" applyAlignment="1">
      <alignment horizontal="center"/>
    </xf>
    <xf numFmtId="3" fontId="27" fillId="9" borderId="6" xfId="0" applyNumberFormat="1" applyFont="1" applyFill="1" applyBorder="1" applyAlignment="1">
      <alignment horizontal="right"/>
    </xf>
    <xf numFmtId="0" fontId="23" fillId="9" borderId="7" xfId="0" applyFont="1" applyFill="1" applyBorder="1" applyAlignment="1">
      <alignment horizontal="right"/>
    </xf>
    <xf numFmtId="0" fontId="23" fillId="9" borderId="7" xfId="0" applyFont="1" applyFill="1" applyBorder="1"/>
    <xf numFmtId="3" fontId="23" fillId="9" borderId="7" xfId="0" applyNumberFormat="1" applyFont="1" applyFill="1" applyBorder="1" applyAlignment="1">
      <alignment horizontal="right" vertical="center" wrapText="1"/>
    </xf>
    <xf numFmtId="4" fontId="23" fillId="9" borderId="7" xfId="0" applyNumberFormat="1" applyFont="1" applyFill="1" applyBorder="1"/>
    <xf numFmtId="3" fontId="23" fillId="9" borderId="7" xfId="0" applyNumberFormat="1" applyFont="1" applyFill="1" applyBorder="1"/>
    <xf numFmtId="0" fontId="23" fillId="9" borderId="12" xfId="0" applyFont="1" applyFill="1" applyBorder="1" applyAlignment="1">
      <alignment horizontal="center" vertical="center"/>
    </xf>
    <xf numFmtId="0" fontId="23" fillId="9" borderId="13" xfId="0" applyFont="1" applyFill="1" applyBorder="1" applyAlignment="1">
      <alignment horizontal="center" vertical="center"/>
    </xf>
    <xf numFmtId="0" fontId="23" fillId="9" borderId="13" xfId="0" applyFont="1" applyFill="1" applyBorder="1" applyAlignment="1">
      <alignment horizontal="left" vertical="center"/>
    </xf>
    <xf numFmtId="166" fontId="23" fillId="9" borderId="14" xfId="0" applyNumberFormat="1" applyFont="1" applyFill="1" applyBorder="1" applyAlignment="1">
      <alignment horizontal="center" vertical="center"/>
    </xf>
    <xf numFmtId="3" fontId="25" fillId="9" borderId="7" xfId="0" applyNumberFormat="1" applyFont="1" applyFill="1" applyBorder="1"/>
    <xf numFmtId="4" fontId="25" fillId="9" borderId="6" xfId="0" applyNumberFormat="1" applyFont="1" applyFill="1" applyBorder="1" applyAlignment="1">
      <alignment horizontal="right"/>
    </xf>
    <xf numFmtId="0" fontId="23" fillId="9" borderId="15" xfId="0" applyFont="1" applyFill="1" applyBorder="1" applyAlignment="1">
      <alignment horizontal="left"/>
    </xf>
    <xf numFmtId="0" fontId="23" fillId="9" borderId="9" xfId="0" applyFont="1" applyFill="1" applyBorder="1" applyAlignment="1">
      <alignment horizontal="left"/>
    </xf>
    <xf numFmtId="166" fontId="23" fillId="9" borderId="9" xfId="0" applyNumberFormat="1" applyFont="1" applyFill="1" applyBorder="1" applyAlignment="1">
      <alignment horizontal="center"/>
    </xf>
    <xf numFmtId="166" fontId="23" fillId="9" borderId="16" xfId="0" applyNumberFormat="1" applyFont="1" applyFill="1" applyBorder="1" applyAlignment="1">
      <alignment horizontal="center"/>
    </xf>
    <xf numFmtId="167" fontId="23" fillId="9" borderId="4" xfId="0" applyNumberFormat="1" applyFont="1" applyFill="1" applyBorder="1" applyAlignment="1">
      <alignment horizontal="right" vertical="center" wrapText="1"/>
    </xf>
    <xf numFmtId="168" fontId="23" fillId="9" borderId="4" xfId="0" applyNumberFormat="1" applyFont="1" applyFill="1" applyBorder="1" applyAlignment="1">
      <alignment horizontal="right"/>
    </xf>
    <xf numFmtId="0" fontId="23" fillId="9" borderId="17" xfId="0" applyFont="1" applyFill="1" applyBorder="1" applyAlignment="1">
      <alignment horizontal="left"/>
    </xf>
    <xf numFmtId="0" fontId="23" fillId="9" borderId="18" xfId="0" applyFont="1" applyFill="1" applyBorder="1" applyAlignment="1">
      <alignment horizontal="left"/>
    </xf>
    <xf numFmtId="166" fontId="23" fillId="9" borderId="18" xfId="0" applyNumberFormat="1" applyFont="1" applyFill="1" applyBorder="1" applyAlignment="1">
      <alignment horizontal="center"/>
    </xf>
    <xf numFmtId="166" fontId="23" fillId="9" borderId="19" xfId="0" applyNumberFormat="1" applyFont="1" applyFill="1" applyBorder="1" applyAlignment="1">
      <alignment horizontal="center"/>
    </xf>
    <xf numFmtId="166" fontId="25" fillId="9" borderId="9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 vertical="center" wrapText="1"/>
    </xf>
    <xf numFmtId="168" fontId="25" fillId="9" borderId="4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>
      <alignment horizontal="left"/>
    </xf>
    <xf numFmtId="3" fontId="25" fillId="9" borderId="20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20" xfId="0" applyNumberFormat="1" applyFont="1" applyFill="1" applyBorder="1" applyAlignment="1" applyProtection="1">
      <alignment horizontal="right" vertical="center" wrapText="1"/>
      <protection locked="0" hidden="1"/>
    </xf>
    <xf numFmtId="170" fontId="25" fillId="9" borderId="0" xfId="0" applyNumberFormat="1" applyFont="1" applyFill="1" applyBorder="1" applyAlignment="1">
      <alignment horizontal="right" vertical="center" wrapText="1"/>
    </xf>
    <xf numFmtId="3" fontId="29" fillId="9" borderId="0" xfId="0" applyNumberFormat="1" applyFont="1" applyFill="1" applyAlignment="1">
      <alignment horizontal="right"/>
    </xf>
    <xf numFmtId="3" fontId="23" fillId="9" borderId="0" xfId="0" applyNumberFormat="1" applyFont="1" applyFill="1" applyBorder="1" applyAlignment="1">
      <alignment horizontal="right" vertical="center" wrapText="1"/>
    </xf>
    <xf numFmtId="0" fontId="25" fillId="9" borderId="0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left" vertical="center"/>
    </xf>
    <xf numFmtId="166" fontId="25" fillId="9" borderId="0" xfId="0" applyNumberFormat="1" applyFont="1" applyFill="1" applyBorder="1" applyAlignment="1">
      <alignment horizontal="center" vertical="center"/>
    </xf>
    <xf numFmtId="0" fontId="30" fillId="9" borderId="0" xfId="0" applyFont="1" applyFill="1"/>
    <xf numFmtId="0" fontId="32" fillId="9" borderId="0" xfId="0" applyFont="1" applyFill="1" applyAlignment="1">
      <alignment horizontal="center" vertical="center"/>
    </xf>
    <xf numFmtId="0" fontId="27" fillId="9" borderId="0" xfId="0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left"/>
      <protection locked="0"/>
    </xf>
    <xf numFmtId="0" fontId="27" fillId="9" borderId="0" xfId="0" applyFont="1" applyFill="1" applyBorder="1" applyAlignment="1" applyProtection="1">
      <alignment horizontal="center"/>
      <protection locked="0"/>
    </xf>
    <xf numFmtId="166" fontId="27" fillId="9" borderId="0" xfId="0" applyNumberFormat="1" applyFont="1" applyFill="1" applyBorder="1" applyAlignment="1" applyProtection="1">
      <alignment horizontal="center"/>
      <protection locked="0"/>
    </xf>
    <xf numFmtId="3" fontId="27" fillId="9" borderId="0" xfId="0" applyNumberFormat="1" applyFont="1" applyFill="1" applyBorder="1" applyAlignment="1" applyProtection="1">
      <alignment horizontal="right"/>
      <protection locked="0"/>
    </xf>
    <xf numFmtId="4" fontId="27" fillId="9" borderId="0" xfId="0" applyNumberFormat="1" applyFont="1" applyFill="1" applyBorder="1" applyAlignment="1" applyProtection="1">
      <alignment horizontal="right"/>
      <protection locked="0"/>
    </xf>
    <xf numFmtId="170" fontId="27" fillId="9" borderId="0" xfId="0" applyNumberFormat="1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center" vertical="center"/>
      <protection locked="0"/>
    </xf>
    <xf numFmtId="0" fontId="29" fillId="9" borderId="0" xfId="0" applyFont="1" applyFill="1" applyBorder="1" applyAlignment="1" applyProtection="1">
      <protection locked="0"/>
    </xf>
    <xf numFmtId="0" fontId="29" fillId="9" borderId="9" xfId="0" applyFont="1" applyFill="1" applyBorder="1" applyAlignment="1" applyProtection="1">
      <protection locked="0"/>
    </xf>
    <xf numFmtId="0" fontId="34" fillId="9" borderId="0" xfId="0" applyFont="1" applyFill="1" applyBorder="1" applyAlignment="1" applyProtection="1">
      <alignment horizontal="left"/>
      <protection locked="0"/>
    </xf>
    <xf numFmtId="165" fontId="24" fillId="9" borderId="0" xfId="0" applyNumberFormat="1" applyFont="1" applyFill="1" applyBorder="1" applyAlignment="1" applyProtection="1">
      <alignment horizontal="right"/>
      <protection locked="0"/>
    </xf>
    <xf numFmtId="166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0" xfId="0" applyNumberFormat="1" applyFont="1" applyFill="1" applyBorder="1" applyAlignment="1" applyProtection="1">
      <alignment horizontal="right"/>
      <protection locked="0"/>
    </xf>
    <xf numFmtId="3" fontId="24" fillId="9" borderId="5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7" xfId="0" applyNumberFormat="1" applyFont="1" applyFill="1" applyBorder="1" applyAlignment="1" applyProtection="1">
      <alignment horizontal="center" vertical="center"/>
      <protection locked="0"/>
    </xf>
    <xf numFmtId="4" fontId="24" fillId="9" borderId="7" xfId="0" applyNumberFormat="1" applyFont="1" applyFill="1" applyBorder="1" applyAlignment="1" applyProtection="1">
      <alignment horizontal="center" vertical="center"/>
      <protection locked="0"/>
    </xf>
    <xf numFmtId="170" fontId="24" fillId="9" borderId="7" xfId="0" applyNumberFormat="1" applyFont="1" applyFill="1" applyBorder="1" applyAlignment="1" applyProtection="1">
      <alignment horizontal="center" vertical="center"/>
      <protection locked="0"/>
    </xf>
    <xf numFmtId="0" fontId="29" fillId="9" borderId="0" xfId="0" applyFont="1" applyFill="1" applyBorder="1" applyAlignment="1" applyProtection="1">
      <alignment vertical="center"/>
      <protection locked="0"/>
    </xf>
    <xf numFmtId="0" fontId="27" fillId="9" borderId="5" xfId="0" applyFont="1" applyFill="1" applyBorder="1" applyAlignment="1">
      <alignment horizontal="right"/>
    </xf>
    <xf numFmtId="0" fontId="27" fillId="9" borderId="5" xfId="0" applyFont="1" applyFill="1" applyBorder="1"/>
    <xf numFmtId="0" fontId="23" fillId="9" borderId="5" xfId="0" applyFont="1" applyFill="1" applyBorder="1" applyAlignment="1" applyProtection="1">
      <alignment horizontal="center" vertical="top"/>
      <protection locked="0"/>
    </xf>
    <xf numFmtId="166" fontId="27" fillId="9" borderId="5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3" fontId="27" fillId="9" borderId="5" xfId="0" applyNumberFormat="1" applyFont="1" applyFill="1" applyBorder="1"/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center" vertical="center"/>
      <protection locked="0"/>
    </xf>
    <xf numFmtId="0" fontId="27" fillId="9" borderId="6" xfId="0" applyFont="1" applyFill="1" applyBorder="1" applyAlignment="1">
      <alignment horizontal="right"/>
    </xf>
    <xf numFmtId="0" fontId="23" fillId="9" borderId="6" xfId="0" applyFont="1" applyFill="1" applyBorder="1" applyAlignment="1" applyProtection="1">
      <alignment horizontal="center" vertical="top"/>
      <protection locked="0"/>
    </xf>
    <xf numFmtId="3" fontId="23" fillId="9" borderId="6" xfId="0" applyNumberFormat="1" applyFont="1" applyFill="1" applyBorder="1" applyAlignment="1" applyProtection="1">
      <alignment horizontal="right" vertical="top"/>
      <protection locked="0"/>
    </xf>
    <xf numFmtId="4" fontId="23" fillId="9" borderId="6" xfId="0" applyNumberFormat="1" applyFont="1" applyFill="1" applyBorder="1" applyAlignment="1" applyProtection="1">
      <alignment horizontal="right" vertical="top"/>
      <protection locked="0"/>
    </xf>
    <xf numFmtId="0" fontId="23" fillId="9" borderId="6" xfId="0" applyFont="1" applyFill="1" applyBorder="1" applyAlignment="1" applyProtection="1">
      <alignment horizontal="center" vertical="center"/>
      <protection locked="0"/>
    </xf>
    <xf numFmtId="0" fontId="27" fillId="9" borderId="7" xfId="0" applyFont="1" applyFill="1" applyBorder="1" applyAlignment="1">
      <alignment horizontal="right"/>
    </xf>
    <xf numFmtId="0" fontId="23" fillId="9" borderId="7" xfId="0" applyFont="1" applyFill="1" applyBorder="1" applyAlignment="1" applyProtection="1">
      <alignment horizontal="center" vertical="top"/>
      <protection locked="0"/>
    </xf>
    <xf numFmtId="3" fontId="23" fillId="9" borderId="7" xfId="0" applyNumberFormat="1" applyFont="1" applyFill="1" applyBorder="1" applyAlignment="1" applyProtection="1">
      <alignment horizontal="right" vertical="top"/>
      <protection locked="0"/>
    </xf>
    <xf numFmtId="4" fontId="27" fillId="9" borderId="7" xfId="0" applyNumberFormat="1" applyFont="1" applyFill="1" applyBorder="1"/>
    <xf numFmtId="4" fontId="23" fillId="9" borderId="7" xfId="0" applyNumberFormat="1" applyFont="1" applyFill="1" applyBorder="1" applyAlignment="1" applyProtection="1">
      <alignment horizontal="right" vertical="top"/>
      <protection locked="0"/>
    </xf>
    <xf numFmtId="0" fontId="23" fillId="9" borderId="7" xfId="0" applyFont="1" applyFill="1" applyBorder="1" applyAlignment="1" applyProtection="1">
      <alignment horizontal="center" vertical="center"/>
      <protection locked="0"/>
    </xf>
    <xf numFmtId="0" fontId="23" fillId="9" borderId="12" xfId="0" applyFont="1" applyFill="1" applyBorder="1" applyAlignment="1">
      <alignment horizontal="right" vertical="center"/>
    </xf>
    <xf numFmtId="166" fontId="25" fillId="9" borderId="14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2" xfId="0" applyFont="1" applyFill="1" applyBorder="1" applyAlignment="1">
      <alignment horizontal="left"/>
    </xf>
    <xf numFmtId="0" fontId="23" fillId="9" borderId="13" xfId="0" applyFont="1" applyFill="1" applyBorder="1" applyAlignment="1">
      <alignment horizontal="left"/>
    </xf>
    <xf numFmtId="0" fontId="23" fillId="9" borderId="13" xfId="0" applyFont="1" applyFill="1" applyBorder="1" applyAlignment="1">
      <alignment horizontal="center"/>
    </xf>
    <xf numFmtId="166" fontId="23" fillId="9" borderId="13" xfId="0" applyNumberFormat="1" applyFont="1" applyFill="1" applyBorder="1" applyAlignment="1">
      <alignment horizontal="center"/>
    </xf>
    <xf numFmtId="166" fontId="27" fillId="9" borderId="13" xfId="0" applyNumberFormat="1" applyFont="1" applyFill="1" applyBorder="1" applyAlignment="1">
      <alignment horizontal="center"/>
    </xf>
    <xf numFmtId="0" fontId="23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horizontal="center" vertical="top"/>
      <protection locked="0"/>
    </xf>
    <xf numFmtId="0" fontId="23" fillId="9" borderId="18" xfId="0" applyFont="1" applyFill="1" applyBorder="1" applyAlignment="1">
      <alignment horizontal="center"/>
    </xf>
    <xf numFmtId="166" fontId="27" fillId="9" borderId="18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 applyProtection="1">
      <alignment horizontal="center" vertical="top"/>
      <protection locked="0"/>
    </xf>
    <xf numFmtId="166" fontId="25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9" borderId="21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21" xfId="0" applyNumberFormat="1" applyFont="1" applyFill="1" applyBorder="1" applyAlignment="1">
      <alignment horizontal="right" vertical="center"/>
    </xf>
    <xf numFmtId="0" fontId="28" fillId="9" borderId="0" xfId="0" applyFont="1" applyFill="1" applyBorder="1" applyAlignment="1">
      <alignment horizontal="right"/>
    </xf>
    <xf numFmtId="0" fontId="29" fillId="9" borderId="0" xfId="0" applyFont="1" applyFill="1" applyBorder="1" applyAlignment="1" applyProtection="1">
      <alignment horizontal="left"/>
      <protection locked="0"/>
    </xf>
    <xf numFmtId="0" fontId="29" fillId="9" borderId="0" xfId="0" applyFont="1" applyFill="1" applyBorder="1" applyAlignment="1" applyProtection="1">
      <alignment horizontal="center"/>
      <protection locked="0"/>
    </xf>
    <xf numFmtId="166" fontId="29" fillId="9" borderId="0" xfId="0" applyNumberFormat="1" applyFont="1" applyFill="1" applyBorder="1" applyAlignment="1" applyProtection="1">
      <alignment horizontal="center"/>
      <protection locked="0"/>
    </xf>
    <xf numFmtId="166" fontId="28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28" fillId="9" borderId="0" xfId="0" applyNumberFormat="1" applyFont="1" applyFill="1" applyBorder="1" applyAlignment="1">
      <alignment horizontal="right" vertical="center"/>
    </xf>
    <xf numFmtId="0" fontId="29" fillId="9" borderId="0" xfId="0" applyFont="1" applyFill="1" applyBorder="1" applyAlignment="1" applyProtection="1">
      <alignment horizontal="center" vertical="center"/>
      <protection locked="0"/>
    </xf>
    <xf numFmtId="3" fontId="25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70" fontId="24" fillId="9" borderId="4" xfId="0" applyNumberFormat="1" applyFont="1" applyFill="1" applyBorder="1" applyAlignment="1" applyProtection="1">
      <alignment horizontal="center" vertical="center"/>
      <protection locked="0"/>
    </xf>
    <xf numFmtId="2" fontId="23" fillId="9" borderId="4" xfId="0" applyNumberFormat="1" applyFont="1" applyFill="1" applyBorder="1" applyAlignment="1">
      <alignment horizontal="right" vertical="center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2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/>
    <xf numFmtId="2" fontId="27" fillId="9" borderId="9" xfId="0" applyNumberFormat="1" applyFont="1" applyFill="1" applyBorder="1" applyAlignment="1" applyProtection="1">
      <alignment horizontal="center" vertical="center"/>
      <protection locked="0"/>
    </xf>
    <xf numFmtId="2" fontId="27" fillId="9" borderId="9" xfId="0" applyNumberFormat="1" applyFont="1" applyFill="1" applyBorder="1" applyAlignment="1" applyProtection="1">
      <alignment horizontal="center"/>
      <protection locked="0"/>
    </xf>
    <xf numFmtId="167" fontId="23" fillId="9" borderId="4" xfId="0" applyNumberFormat="1" applyFont="1" applyFill="1" applyBorder="1" applyAlignment="1"/>
    <xf numFmtId="0" fontId="23" fillId="9" borderId="0" xfId="0" applyFont="1" applyFill="1" applyBorder="1" applyAlignment="1">
      <alignment horizontal="right"/>
    </xf>
    <xf numFmtId="3" fontId="25" fillId="9" borderId="7" xfId="0" applyNumberFormat="1" applyFont="1" applyFill="1" applyBorder="1" applyAlignment="1">
      <alignment vertical="center" wrapText="1"/>
    </xf>
    <xf numFmtId="168" fontId="25" fillId="9" borderId="7" xfId="0" applyNumberFormat="1" applyFont="1" applyFill="1" applyBorder="1" applyAlignment="1">
      <alignment horizontal="right" vertical="center" wrapText="1"/>
    </xf>
    <xf numFmtId="4" fontId="25" fillId="9" borderId="20" xfId="0" applyNumberFormat="1" applyFont="1" applyFill="1" applyBorder="1" applyAlignment="1">
      <alignment horizontal="right" vertical="center"/>
    </xf>
    <xf numFmtId="3" fontId="29" fillId="9" borderId="0" xfId="0" applyNumberFormat="1" applyFont="1" applyFill="1" applyBorder="1" applyAlignment="1" applyProtection="1">
      <alignment horizontal="right" vertical="center" wrapText="1"/>
      <protection locked="0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166" fontId="24" fillId="9" borderId="0" xfId="0" applyNumberFormat="1" applyFont="1" applyFill="1" applyBorder="1" applyAlignment="1" applyProtection="1">
      <alignment horizontal="center" vertical="center" wrapText="1"/>
      <protection locked="0"/>
    </xf>
    <xf numFmtId="3" fontId="29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 applyAlignment="1" applyProtection="1">
      <alignment horizontal="right"/>
    </xf>
    <xf numFmtId="0" fontId="24" fillId="9" borderId="0" xfId="0" applyFont="1" applyFill="1" applyBorder="1" applyAlignment="1" applyProtection="1">
      <alignment horizontal="right" vertical="center" wrapText="1"/>
      <protection locked="0"/>
    </xf>
    <xf numFmtId="0" fontId="24" fillId="9" borderId="0" xfId="0" applyFont="1" applyFill="1" applyBorder="1" applyAlignment="1" applyProtection="1">
      <alignment horizontal="center" vertical="center" wrapText="1"/>
      <protection locked="0"/>
    </xf>
    <xf numFmtId="4" fontId="24" fillId="9" borderId="0" xfId="0" applyNumberFormat="1" applyFont="1" applyFill="1" applyBorder="1" applyAlignment="1" applyProtection="1">
      <alignment horizontal="right"/>
      <protection locked="0"/>
    </xf>
    <xf numFmtId="0" fontId="24" fillId="9" borderId="0" xfId="0" applyFont="1" applyFill="1" applyBorder="1" applyAlignment="1" applyProtection="1">
      <alignment horizontal="right" vertical="center"/>
      <protection locked="0"/>
    </xf>
    <xf numFmtId="0" fontId="24" fillId="9" borderId="0" xfId="0" applyFont="1" applyFill="1" applyBorder="1" applyAlignment="1" applyProtection="1">
      <alignment horizontal="left" vertical="center"/>
      <protection locked="0"/>
    </xf>
    <xf numFmtId="0" fontId="24" fillId="9" borderId="0" xfId="0" applyFont="1" applyFill="1" applyBorder="1" applyAlignment="1" applyProtection="1">
      <alignment horizontal="center" vertical="center"/>
      <protection locked="0"/>
    </xf>
    <xf numFmtId="166" fontId="24" fillId="9" borderId="0" xfId="0" applyNumberFormat="1" applyFont="1" applyFill="1" applyBorder="1" applyAlignment="1" applyProtection="1">
      <alignment horizontal="center" vertical="center"/>
      <protection locked="0"/>
    </xf>
    <xf numFmtId="3" fontId="23" fillId="9" borderId="0" xfId="0" applyNumberFormat="1" applyFont="1" applyFill="1" applyBorder="1" applyAlignment="1" applyProtection="1">
      <alignment horizontal="right" vertical="top"/>
      <protection locked="0"/>
    </xf>
    <xf numFmtId="0" fontId="27" fillId="9" borderId="0" xfId="0" applyFont="1" applyFill="1" applyAlignment="1" applyProtection="1">
      <alignment horizontal="right"/>
    </xf>
    <xf numFmtId="0" fontId="27" fillId="9" borderId="0" xfId="0" applyFont="1" applyFill="1" applyAlignment="1" applyProtection="1"/>
    <xf numFmtId="0" fontId="27" fillId="9" borderId="0" xfId="0" applyFont="1" applyFill="1" applyAlignment="1" applyProtection="1">
      <alignment horizontal="center"/>
    </xf>
    <xf numFmtId="166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right"/>
    </xf>
    <xf numFmtId="4" fontId="27" fillId="9" borderId="0" xfId="0" applyNumberFormat="1" applyFont="1" applyFill="1" applyAlignment="1" applyProtection="1">
      <alignment horizontal="right"/>
    </xf>
    <xf numFmtId="0" fontId="35" fillId="9" borderId="0" xfId="0" applyFont="1" applyFill="1" applyBorder="1" applyAlignment="1" applyProtection="1">
      <alignment horizontal="left"/>
    </xf>
    <xf numFmtId="0" fontId="36" fillId="9" borderId="0" xfId="0" applyFont="1" applyFill="1" applyBorder="1" applyAlignment="1" applyProtection="1"/>
    <xf numFmtId="0" fontId="36" fillId="9" borderId="0" xfId="0" applyFont="1" applyFill="1" applyBorder="1" applyAlignment="1" applyProtection="1">
      <alignment horizontal="center"/>
    </xf>
    <xf numFmtId="166" fontId="36" fillId="9" borderId="0" xfId="0" applyNumberFormat="1" applyFont="1" applyFill="1" applyBorder="1" applyAlignment="1" applyProtection="1">
      <alignment horizontal="center"/>
    </xf>
    <xf numFmtId="3" fontId="36" fillId="9" borderId="0" xfId="0" applyNumberFormat="1" applyFont="1" applyFill="1" applyBorder="1" applyAlignment="1" applyProtection="1">
      <alignment horizontal="center"/>
    </xf>
    <xf numFmtId="3" fontId="36" fillId="9" borderId="0" xfId="0" applyNumberFormat="1" applyFont="1" applyFill="1" applyBorder="1" applyAlignment="1" applyProtection="1">
      <alignment horizontal="right"/>
    </xf>
    <xf numFmtId="4" fontId="36" fillId="9" borderId="0" xfId="0" applyNumberFormat="1" applyFont="1" applyFill="1" applyBorder="1" applyAlignment="1" applyProtection="1">
      <alignment horizontal="right"/>
    </xf>
    <xf numFmtId="0" fontId="36" fillId="9" borderId="0" xfId="0" applyFont="1" applyFill="1" applyAlignment="1" applyProtection="1"/>
    <xf numFmtId="0" fontId="35" fillId="9" borderId="0" xfId="0" applyFont="1" applyFill="1" applyBorder="1" applyAlignment="1" applyProtection="1"/>
    <xf numFmtId="0" fontId="37" fillId="9" borderId="0" xfId="0" applyFont="1" applyFill="1" applyBorder="1" applyAlignment="1" applyProtection="1">
      <alignment horizontal="left"/>
    </xf>
    <xf numFmtId="165" fontId="35" fillId="9" borderId="0" xfId="0" applyNumberFormat="1" applyFont="1" applyFill="1" applyBorder="1" applyAlignment="1" applyProtection="1">
      <alignment horizontal="right"/>
    </xf>
    <xf numFmtId="166" fontId="35" fillId="9" borderId="0" xfId="0" applyNumberFormat="1" applyFont="1" applyFill="1" applyBorder="1" applyAlignment="1" applyProtection="1">
      <alignment horizontal="center"/>
    </xf>
    <xf numFmtId="3" fontId="35" fillId="9" borderId="0" xfId="0" applyNumberFormat="1" applyFont="1" applyFill="1" applyBorder="1" applyAlignment="1" applyProtection="1">
      <alignment horizontal="right"/>
    </xf>
    <xf numFmtId="3" fontId="35" fillId="9" borderId="0" xfId="0" applyNumberFormat="1" applyFont="1" applyFill="1" applyBorder="1" applyAlignment="1" applyProtection="1">
      <alignment horizontal="right"/>
      <protection locked="0"/>
    </xf>
    <xf numFmtId="0" fontId="35" fillId="9" borderId="0" xfId="0" applyFont="1" applyFill="1" applyBorder="1" applyAlignment="1" applyProtection="1">
      <alignment horizontal="left"/>
      <protection locked="0"/>
    </xf>
    <xf numFmtId="3" fontId="35" fillId="9" borderId="5" xfId="0" applyNumberFormat="1" applyFont="1" applyFill="1" applyBorder="1" applyAlignment="1" applyProtection="1">
      <alignment horizontal="center" vertical="center"/>
    </xf>
    <xf numFmtId="3" fontId="35" fillId="9" borderId="4" xfId="0" applyNumberFormat="1" applyFont="1" applyFill="1" applyBorder="1" applyAlignment="1" applyProtection="1">
      <alignment horizontal="center" vertical="center" wrapText="1"/>
    </xf>
    <xf numFmtId="3" fontId="35" fillId="9" borderId="7" xfId="0" applyNumberFormat="1" applyFont="1" applyFill="1" applyBorder="1" applyAlignment="1" applyProtection="1">
      <alignment horizontal="center" vertical="center"/>
    </xf>
    <xf numFmtId="4" fontId="35" fillId="9" borderId="7" xfId="0" applyNumberFormat="1" applyFont="1" applyFill="1" applyBorder="1" applyAlignment="1" applyProtection="1">
      <alignment horizontal="center" vertical="center"/>
    </xf>
    <xf numFmtId="172" fontId="23" fillId="9" borderId="5" xfId="0" applyNumberFormat="1" applyFont="1" applyFill="1" applyBorder="1" applyAlignment="1" applyProtection="1">
      <alignment horizontal="center"/>
    </xf>
    <xf numFmtId="166" fontId="23" fillId="9" borderId="5" xfId="0" applyNumberFormat="1" applyFont="1" applyFill="1" applyBorder="1"/>
    <xf numFmtId="0" fontId="23" fillId="9" borderId="5" xfId="0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>
      <alignment horizontal="center"/>
    </xf>
    <xf numFmtId="172" fontId="23" fillId="9" borderId="6" xfId="0" applyNumberFormat="1" applyFont="1" applyFill="1" applyBorder="1" applyAlignment="1" applyProtection="1">
      <alignment horizontal="center"/>
    </xf>
    <xf numFmtId="166" fontId="23" fillId="9" borderId="6" xfId="0" applyNumberFormat="1" applyFont="1" applyFill="1" applyBorder="1"/>
    <xf numFmtId="0" fontId="23" fillId="9" borderId="6" xfId="0" applyFont="1" applyFill="1" applyBorder="1" applyAlignment="1" applyProtection="1">
      <alignment horizontal="right"/>
    </xf>
    <xf numFmtId="0" fontId="23" fillId="9" borderId="6" xfId="0" applyFont="1" applyFill="1" applyBorder="1" applyAlignment="1" applyProtection="1">
      <alignment horizontal="center"/>
    </xf>
    <xf numFmtId="0" fontId="23" fillId="9" borderId="6" xfId="0" applyFont="1" applyFill="1" applyBorder="1" applyAlignment="1"/>
    <xf numFmtId="173" fontId="23" fillId="9" borderId="6" xfId="0" applyNumberFormat="1" applyFont="1" applyFill="1" applyBorder="1" applyAlignment="1" applyProtection="1">
      <alignment horizontal="right" vertical="center"/>
    </xf>
    <xf numFmtId="173" fontId="27" fillId="9" borderId="6" xfId="0" applyNumberFormat="1" applyFont="1" applyFill="1" applyBorder="1" applyAlignment="1" applyProtection="1">
      <alignment horizontal="right" vertical="center"/>
    </xf>
    <xf numFmtId="4" fontId="23" fillId="9" borderId="6" xfId="0" applyNumberFormat="1" applyFont="1" applyFill="1" applyBorder="1" applyAlignment="1" applyProtection="1">
      <alignment horizontal="right"/>
    </xf>
    <xf numFmtId="0" fontId="23" fillId="9" borderId="6" xfId="0" applyFont="1" applyFill="1" applyBorder="1" applyAlignment="1" applyProtection="1"/>
    <xf numFmtId="0" fontId="23" fillId="9" borderId="6" xfId="0" applyFont="1" applyFill="1" applyBorder="1" applyAlignment="1" applyProtection="1">
      <alignment horizontal="center" vertical="center"/>
    </xf>
    <xf numFmtId="0" fontId="23" fillId="9" borderId="7" xfId="0" applyFont="1" applyFill="1" applyBorder="1" applyAlignment="1" applyProtection="1">
      <alignment horizontal="right"/>
    </xf>
    <xf numFmtId="0" fontId="23" fillId="9" borderId="7" xfId="0" applyFont="1" applyFill="1" applyBorder="1" applyAlignment="1"/>
    <xf numFmtId="172" fontId="23" fillId="9" borderId="7" xfId="0" applyNumberFormat="1" applyFont="1" applyFill="1" applyBorder="1" applyAlignment="1" applyProtection="1">
      <alignment horizontal="center"/>
    </xf>
    <xf numFmtId="166" fontId="23" fillId="9" borderId="7" xfId="0" applyNumberFormat="1" applyFont="1" applyFill="1" applyBorder="1"/>
    <xf numFmtId="173" fontId="23" fillId="9" borderId="7" xfId="0" applyNumberFormat="1" applyFont="1" applyFill="1" applyBorder="1" applyAlignment="1" applyProtection="1">
      <alignment horizontal="right" vertical="center"/>
    </xf>
    <xf numFmtId="173" fontId="27" fillId="9" borderId="7" xfId="0" applyNumberFormat="1" applyFont="1" applyFill="1" applyBorder="1" applyAlignment="1" applyProtection="1">
      <alignment horizontal="right" vertical="center"/>
    </xf>
    <xf numFmtId="4" fontId="23" fillId="9" borderId="7" xfId="0" applyNumberFormat="1" applyFont="1" applyFill="1" applyBorder="1" applyAlignment="1" applyProtection="1">
      <alignment horizontal="right"/>
    </xf>
    <xf numFmtId="0" fontId="23" fillId="9" borderId="7" xfId="0" applyFont="1" applyFill="1" applyBorder="1" applyAlignment="1" applyProtection="1"/>
    <xf numFmtId="0" fontId="23" fillId="9" borderId="7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/>
    <xf numFmtId="0" fontId="27" fillId="9" borderId="0" xfId="0" applyFont="1" applyFill="1" applyBorder="1" applyAlignment="1" applyProtection="1">
      <alignment horizontal="center"/>
    </xf>
    <xf numFmtId="166" fontId="27" fillId="9" borderId="0" xfId="0" applyNumberFormat="1" applyFont="1" applyFill="1" applyBorder="1" applyAlignment="1" applyProtection="1">
      <alignment horizontal="center"/>
    </xf>
    <xf numFmtId="166" fontId="24" fillId="9" borderId="0" xfId="0" applyNumberFormat="1" applyFont="1" applyFill="1" applyBorder="1" applyAlignment="1" applyProtection="1">
      <alignment horizontal="center"/>
    </xf>
    <xf numFmtId="3" fontId="24" fillId="9" borderId="21" xfId="0" applyNumberFormat="1" applyFont="1" applyFill="1" applyBorder="1" applyAlignment="1" applyProtection="1">
      <alignment horizontal="right" vertical="center"/>
    </xf>
    <xf numFmtId="4" fontId="24" fillId="9" borderId="21" xfId="0" applyNumberFormat="1" applyFont="1" applyFill="1" applyBorder="1" applyAlignment="1" applyProtection="1">
      <alignment horizontal="right" vertical="center"/>
    </xf>
    <xf numFmtId="0" fontId="27" fillId="9" borderId="0" xfId="0" applyFont="1" applyFill="1" applyBorder="1" applyAlignment="1" applyProtection="1"/>
    <xf numFmtId="3" fontId="27" fillId="9" borderId="0" xfId="0" applyNumberFormat="1" applyFont="1" applyFill="1" applyBorder="1" applyAlignment="1" applyProtection="1">
      <alignment horizontal="center"/>
    </xf>
    <xf numFmtId="4" fontId="27" fillId="9" borderId="0" xfId="0" applyNumberFormat="1" applyFont="1" applyFill="1" applyBorder="1" applyAlignment="1" applyProtection="1">
      <alignment horizontal="right"/>
    </xf>
    <xf numFmtId="0" fontId="24" fillId="9" borderId="0" xfId="0" applyFont="1" applyFill="1" applyBorder="1" applyAlignment="1" applyProtection="1">
      <alignment vertical="center" wrapText="1"/>
      <protection locked="0"/>
    </xf>
    <xf numFmtId="0" fontId="15" fillId="10" borderId="0" xfId="0" applyFont="1" applyFill="1" applyAlignment="1">
      <alignment horizontal="left"/>
    </xf>
    <xf numFmtId="0" fontId="16" fillId="10" borderId="0" xfId="0" applyFont="1" applyFill="1"/>
    <xf numFmtId="0" fontId="17" fillId="10" borderId="0" xfId="0" applyFont="1" applyFill="1"/>
    <xf numFmtId="0" fontId="16" fillId="10" borderId="0" xfId="0" applyFont="1" applyFill="1" applyAlignment="1">
      <alignment horizontal="right"/>
    </xf>
    <xf numFmtId="0" fontId="18" fillId="10" borderId="0" xfId="0" applyFont="1" applyFill="1" applyAlignment="1" applyProtection="1">
      <alignment horizontal="left"/>
      <protection locked="0"/>
    </xf>
    <xf numFmtId="0" fontId="18" fillId="10" borderId="0" xfId="0" applyFont="1" applyFill="1" applyAlignment="1">
      <alignment horizontal="right"/>
    </xf>
    <xf numFmtId="0" fontId="18" fillId="10" borderId="0" xfId="0" applyFont="1" applyFill="1" applyAlignment="1">
      <alignment horizontal="left"/>
    </xf>
    <xf numFmtId="165" fontId="18" fillId="10" borderId="0" xfId="0" applyNumberFormat="1" applyFont="1" applyFill="1" applyAlignment="1">
      <alignment horizontal="left"/>
    </xf>
    <xf numFmtId="3" fontId="18" fillId="10" borderId="0" xfId="0" applyNumberFormat="1" applyFont="1" applyFill="1" applyAlignment="1">
      <alignment horizontal="left"/>
    </xf>
    <xf numFmtId="0" fontId="19" fillId="10" borderId="0" xfId="0" applyFont="1" applyFill="1" applyAlignment="1">
      <alignment horizontal="left"/>
    </xf>
    <xf numFmtId="0" fontId="21" fillId="10" borderId="0" xfId="1" applyFont="1" applyFill="1" applyBorder="1" applyAlignment="1" applyProtection="1"/>
    <xf numFmtId="0" fontId="0" fillId="10" borderId="0" xfId="0" applyFill="1" applyAlignment="1">
      <alignment horizontal="right"/>
    </xf>
    <xf numFmtId="0" fontId="0" fillId="10" borderId="0" xfId="0" applyFill="1"/>
    <xf numFmtId="0" fontId="25" fillId="9" borderId="0" xfId="0" applyFont="1" applyFill="1" applyBorder="1" applyAlignment="1">
      <alignment horizontal="left"/>
    </xf>
    <xf numFmtId="0" fontId="24" fillId="9" borderId="0" xfId="0" applyFont="1" applyFill="1" applyBorder="1" applyAlignment="1">
      <alignment horizontal="left"/>
    </xf>
    <xf numFmtId="0" fontId="41" fillId="9" borderId="0" xfId="0" applyFont="1" applyFill="1"/>
    <xf numFmtId="0" fontId="44" fillId="9" borderId="0" xfId="0" applyFont="1" applyFill="1" applyBorder="1" applyAlignment="1" applyProtection="1">
      <alignment horizontal="right"/>
      <protection locked="0"/>
    </xf>
    <xf numFmtId="0" fontId="44" fillId="9" borderId="0" xfId="0" applyFont="1" applyFill="1" applyBorder="1" applyAlignment="1" applyProtection="1">
      <alignment horizontal="left"/>
      <protection locked="0"/>
    </xf>
    <xf numFmtId="0" fontId="44" fillId="9" borderId="0" xfId="0" applyFont="1" applyFill="1" applyBorder="1" applyAlignment="1" applyProtection="1">
      <alignment horizontal="center"/>
      <protection locked="0"/>
    </xf>
    <xf numFmtId="166" fontId="44" fillId="9" borderId="0" xfId="0" applyNumberFormat="1" applyFont="1" applyFill="1" applyBorder="1" applyAlignment="1" applyProtection="1">
      <alignment horizontal="center"/>
      <protection locked="0"/>
    </xf>
    <xf numFmtId="3" fontId="44" fillId="9" borderId="0" xfId="0" applyNumberFormat="1" applyFont="1" applyFill="1" applyBorder="1" applyAlignment="1" applyProtection="1">
      <alignment horizontal="right"/>
      <protection locked="0"/>
    </xf>
    <xf numFmtId="4" fontId="44" fillId="9" borderId="0" xfId="0" applyNumberFormat="1" applyFont="1" applyFill="1" applyBorder="1" applyAlignment="1" applyProtection="1">
      <alignment horizontal="right"/>
      <protection locked="0"/>
    </xf>
    <xf numFmtId="0" fontId="0" fillId="9" borderId="0" xfId="0" applyFont="1" applyFill="1"/>
    <xf numFmtId="0" fontId="24" fillId="9" borderId="0" xfId="0" applyFont="1" applyFill="1" applyAlignment="1">
      <alignment horizontal="center" vertical="center"/>
    </xf>
    <xf numFmtId="0" fontId="27" fillId="13" borderId="6" xfId="0" applyFont="1" applyFill="1" applyBorder="1" applyAlignment="1">
      <alignment horizontal="right"/>
    </xf>
    <xf numFmtId="4" fontId="23" fillId="11" borderId="6" xfId="0" applyNumberFormat="1" applyFont="1" applyFill="1" applyBorder="1" applyAlignment="1" applyProtection="1">
      <alignment horizontal="right" vertical="top"/>
      <protection locked="0"/>
    </xf>
    <xf numFmtId="4" fontId="27" fillId="11" borderId="6" xfId="0" applyNumberFormat="1" applyFont="1" applyFill="1" applyBorder="1"/>
    <xf numFmtId="3" fontId="49" fillId="11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48" fillId="9" borderId="0" xfId="0" applyFont="1" applyFill="1" applyBorder="1" applyAlignment="1">
      <alignment horizontal="left"/>
    </xf>
    <xf numFmtId="3" fontId="24" fillId="9" borderId="0" xfId="0" applyNumberFormat="1" applyFont="1" applyFill="1" applyBorder="1" applyAlignment="1" applyProtection="1">
      <alignment horizontal="right" vertical="center"/>
    </xf>
    <xf numFmtId="4" fontId="24" fillId="9" borderId="0" xfId="0" applyNumberFormat="1" applyFont="1" applyFill="1" applyBorder="1" applyAlignment="1" applyProtection="1">
      <alignment horizontal="right" vertical="center"/>
    </xf>
    <xf numFmtId="3" fontId="52" fillId="11" borderId="0" xfId="0" applyNumberFormat="1" applyFont="1" applyFill="1" applyBorder="1" applyAlignment="1">
      <alignment horizontal="right" vertical="center" wrapText="1"/>
    </xf>
    <xf numFmtId="0" fontId="51" fillId="9" borderId="6" xfId="0" applyFont="1" applyFill="1" applyBorder="1" applyAlignment="1">
      <alignment horizontal="right"/>
    </xf>
    <xf numFmtId="0" fontId="51" fillId="9" borderId="6" xfId="0" applyFont="1" applyFill="1" applyBorder="1"/>
    <xf numFmtId="0" fontId="50" fillId="9" borderId="6" xfId="0" applyFont="1" applyFill="1" applyBorder="1" applyAlignment="1" applyProtection="1">
      <alignment horizontal="center" vertical="top"/>
      <protection locked="0"/>
    </xf>
    <xf numFmtId="166" fontId="51" fillId="9" borderId="6" xfId="0" applyNumberFormat="1" applyFont="1" applyFill="1" applyBorder="1" applyAlignment="1">
      <alignment horizontal="center"/>
    </xf>
    <xf numFmtId="3" fontId="50" fillId="9" borderId="6" xfId="0" applyNumberFormat="1" applyFont="1" applyFill="1" applyBorder="1" applyAlignment="1" applyProtection="1">
      <alignment horizontal="right" vertical="top"/>
      <protection locked="0"/>
    </xf>
    <xf numFmtId="3" fontId="51" fillId="9" borderId="6" xfId="0" applyNumberFormat="1" applyFont="1" applyFill="1" applyBorder="1"/>
    <xf numFmtId="4" fontId="50" fillId="11" borderId="6" xfId="0" applyNumberFormat="1" applyFont="1" applyFill="1" applyBorder="1" applyAlignment="1" applyProtection="1">
      <alignment horizontal="right" vertical="top"/>
      <protection locked="0"/>
    </xf>
    <xf numFmtId="4" fontId="50" fillId="9" borderId="6" xfId="0" applyNumberFormat="1" applyFont="1" applyFill="1" applyBorder="1" applyAlignment="1" applyProtection="1">
      <alignment horizontal="right" vertical="top"/>
      <protection locked="0"/>
    </xf>
    <xf numFmtId="0" fontId="50" fillId="9" borderId="6" xfId="0" applyFont="1" applyFill="1" applyBorder="1" applyAlignment="1" applyProtection="1">
      <alignment horizontal="center" vertical="center"/>
      <protection locked="0"/>
    </xf>
    <xf numFmtId="4" fontId="51" fillId="11" borderId="6" xfId="0" applyNumberFormat="1" applyFont="1" applyFill="1" applyBorder="1"/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167" fontId="52" fillId="11" borderId="0" xfId="0" applyNumberFormat="1" applyFont="1" applyFill="1" applyBorder="1" applyAlignment="1">
      <alignment horizontal="right"/>
    </xf>
    <xf numFmtId="4" fontId="52" fillId="11" borderId="0" xfId="0" applyNumberFormat="1" applyFont="1" applyFill="1" applyBorder="1" applyAlignment="1">
      <alignment horizontal="right"/>
    </xf>
    <xf numFmtId="0" fontId="27" fillId="9" borderId="7" xfId="0" applyFont="1" applyFill="1" applyBorder="1" applyAlignment="1">
      <alignment horizontal="center"/>
    </xf>
    <xf numFmtId="3" fontId="27" fillId="9" borderId="5" xfId="0" applyNumberFormat="1" applyFont="1" applyFill="1" applyBorder="1" applyAlignment="1">
      <alignment horizontal="right" vertical="center" wrapText="1"/>
    </xf>
    <xf numFmtId="0" fontId="27" fillId="9" borderId="5" xfId="0" applyFont="1" applyFill="1" applyBorder="1" applyAlignment="1">
      <alignment horizontal="center"/>
    </xf>
    <xf numFmtId="4" fontId="23" fillId="9" borderId="5" xfId="0" applyNumberFormat="1" applyFont="1" applyFill="1" applyBorder="1" applyAlignment="1">
      <alignment horizontal="right"/>
    </xf>
    <xf numFmtId="0" fontId="27" fillId="9" borderId="7" xfId="0" applyFont="1" applyFill="1" applyBorder="1" applyAlignment="1">
      <alignment horizontal="right" vertical="center" wrapText="1"/>
    </xf>
    <xf numFmtId="166" fontId="27" fillId="9" borderId="7" xfId="0" applyNumberFormat="1" applyFont="1" applyFill="1" applyBorder="1" applyAlignment="1">
      <alignment horizontal="center"/>
    </xf>
    <xf numFmtId="3" fontId="27" fillId="9" borderId="7" xfId="0" applyNumberFormat="1" applyFont="1" applyFill="1" applyBorder="1"/>
    <xf numFmtId="0" fontId="50" fillId="9" borderId="0" xfId="0" applyFont="1" applyFill="1" applyBorder="1" applyAlignment="1" applyProtection="1">
      <alignment horizontal="center" vertical="top"/>
      <protection locked="0"/>
    </xf>
    <xf numFmtId="0" fontId="23" fillId="9" borderId="0" xfId="0" applyFont="1" applyFill="1" applyBorder="1" applyAlignment="1">
      <alignment horizontal="center" vertical="center"/>
    </xf>
    <xf numFmtId="2" fontId="27" fillId="9" borderId="0" xfId="0" applyNumberFormat="1" applyFont="1" applyFill="1" applyBorder="1" applyAlignment="1" applyProtection="1">
      <alignment horizontal="center"/>
      <protection locked="0"/>
    </xf>
    <xf numFmtId="0" fontId="27" fillId="13" borderId="7" xfId="0" applyFont="1" applyFill="1" applyBorder="1" applyAlignment="1">
      <alignment horizontal="right"/>
    </xf>
    <xf numFmtId="0" fontId="27" fillId="12" borderId="7" xfId="0" applyFont="1" applyFill="1" applyBorder="1"/>
    <xf numFmtId="4" fontId="23" fillId="11" borderId="7" xfId="0" applyNumberFormat="1" applyFont="1" applyFill="1" applyBorder="1" applyAlignment="1" applyProtection="1">
      <alignment horizontal="right" vertical="top"/>
      <protection locked="0"/>
    </xf>
    <xf numFmtId="4" fontId="23" fillId="11" borderId="5" xfId="0" applyNumberFormat="1" applyFont="1" applyFill="1" applyBorder="1" applyAlignment="1" applyProtection="1">
      <alignment horizontal="right" vertical="top"/>
      <protection locked="0"/>
    </xf>
    <xf numFmtId="4" fontId="27" fillId="11" borderId="7" xfId="0" applyNumberFormat="1" applyFont="1" applyFill="1" applyBorder="1"/>
    <xf numFmtId="4" fontId="27" fillId="11" borderId="5" xfId="0" applyNumberFormat="1" applyFont="1" applyFill="1" applyBorder="1"/>
    <xf numFmtId="4" fontId="27" fillId="9" borderId="5" xfId="0" applyNumberFormat="1" applyFont="1" applyFill="1" applyBorder="1"/>
    <xf numFmtId="0" fontId="23" fillId="9" borderId="7" xfId="0" applyFont="1" applyFill="1" applyBorder="1" applyAlignment="1" applyProtection="1">
      <alignment horizontal="center"/>
    </xf>
    <xf numFmtId="0" fontId="25" fillId="9" borderId="0" xfId="0" applyFont="1" applyFill="1" applyBorder="1" applyAlignment="1">
      <alignment horizontal="left"/>
    </xf>
    <xf numFmtId="0" fontId="25" fillId="9" borderId="4" xfId="0" applyFont="1" applyFill="1" applyBorder="1" applyAlignment="1">
      <alignment horizontal="center" vertical="center" wrapText="1"/>
    </xf>
    <xf numFmtId="166" fontId="25" fillId="9" borderId="4" xfId="0" applyNumberFormat="1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4" fillId="9" borderId="4" xfId="0" applyFont="1" applyFill="1" applyBorder="1" applyAlignment="1" applyProtection="1">
      <alignment horizontal="center" vertical="center" wrapText="1"/>
    </xf>
    <xf numFmtId="0" fontId="23" fillId="9" borderId="7" xfId="0" applyFont="1" applyFill="1" applyBorder="1" applyAlignment="1">
      <alignment horizontal="left" vertical="center"/>
    </xf>
    <xf numFmtId="0" fontId="23" fillId="9" borderId="4" xfId="0" applyFont="1" applyFill="1" applyBorder="1" applyAlignment="1">
      <alignment horizontal="left" vertical="center"/>
    </xf>
    <xf numFmtId="0" fontId="23" fillId="9" borderId="9" xfId="0" applyFont="1" applyFill="1" applyBorder="1" applyAlignment="1">
      <alignment horizontal="center" vertical="center"/>
    </xf>
    <xf numFmtId="0" fontId="50" fillId="9" borderId="0" xfId="0" applyFont="1" applyFill="1" applyBorder="1" applyAlignment="1" applyProtection="1">
      <alignment horizontal="left" vertical="center" wrapText="1"/>
      <protection locked="0"/>
    </xf>
    <xf numFmtId="0" fontId="47" fillId="9" borderId="0" xfId="0" applyFont="1" applyFill="1" applyBorder="1" applyAlignment="1">
      <alignment horizontal="center" vertical="center"/>
    </xf>
    <xf numFmtId="0" fontId="45" fillId="9" borderId="0" xfId="0" applyFont="1" applyFill="1" applyBorder="1" applyAlignment="1">
      <alignment horizontal="center" vertical="center"/>
    </xf>
    <xf numFmtId="0" fontId="46" fillId="9" borderId="0" xfId="0" applyFont="1" applyFill="1" applyBorder="1" applyAlignment="1">
      <alignment horizontal="center" vertical="center"/>
    </xf>
    <xf numFmtId="167" fontId="24" fillId="9" borderId="12" xfId="0" applyNumberFormat="1" applyFont="1" applyFill="1" applyBorder="1" applyAlignment="1" applyProtection="1">
      <alignment horizontal="center" vertical="center"/>
      <protection locked="0"/>
    </xf>
    <xf numFmtId="167" fontId="24" fillId="9" borderId="13" xfId="0" applyNumberFormat="1" applyFont="1" applyFill="1" applyBorder="1" applyAlignment="1" applyProtection="1">
      <alignment horizontal="center" vertical="center"/>
      <protection locked="0"/>
    </xf>
    <xf numFmtId="167" fontId="24" fillId="9" borderId="14" xfId="0" applyNumberFormat="1" applyFont="1" applyFill="1" applyBorder="1" applyAlignment="1" applyProtection="1">
      <alignment horizontal="center" vertical="center"/>
      <protection locked="0"/>
    </xf>
    <xf numFmtId="0" fontId="24" fillId="9" borderId="5" xfId="0" applyFont="1" applyFill="1" applyBorder="1" applyAlignment="1" applyProtection="1">
      <alignment horizontal="center" vertical="center" wrapText="1"/>
      <protection locked="0"/>
    </xf>
    <xf numFmtId="0" fontId="24" fillId="9" borderId="7" xfId="0" applyFont="1" applyFill="1" applyBorder="1" applyAlignment="1" applyProtection="1">
      <alignment horizontal="center" vertical="center" wrapText="1"/>
      <protection locked="0"/>
    </xf>
    <xf numFmtId="166" fontId="24" fillId="9" borderId="5" xfId="0" applyNumberFormat="1" applyFont="1" applyFill="1" applyBorder="1" applyAlignment="1" applyProtection="1">
      <alignment horizontal="center" vertical="center" wrapText="1"/>
      <protection locked="0"/>
    </xf>
    <xf numFmtId="166" fontId="24" fillId="9" borderId="7" xfId="0" applyNumberFormat="1" applyFont="1" applyFill="1" applyBorder="1" applyAlignment="1" applyProtection="1">
      <alignment horizontal="center" vertical="center" wrapText="1"/>
      <protection locked="0"/>
    </xf>
    <xf numFmtId="0" fontId="40" fillId="9" borderId="0" xfId="0" applyFont="1" applyFill="1" applyBorder="1" applyAlignment="1">
      <alignment horizontal="center" vertical="center"/>
    </xf>
    <xf numFmtId="0" fontId="42" fillId="9" borderId="0" xfId="0" applyFont="1" applyFill="1" applyBorder="1" applyAlignment="1">
      <alignment horizontal="center" vertical="center"/>
    </xf>
    <xf numFmtId="0" fontId="43" fillId="9" borderId="0" xfId="0" applyFont="1" applyFill="1" applyBorder="1" applyAlignment="1">
      <alignment horizontal="center" vertical="center"/>
    </xf>
    <xf numFmtId="3" fontId="35" fillId="9" borderId="4" xfId="0" applyNumberFormat="1" applyFont="1" applyFill="1" applyBorder="1" applyAlignment="1" applyProtection="1">
      <alignment horizontal="center" vertical="center"/>
    </xf>
    <xf numFmtId="0" fontId="35" fillId="9" borderId="4" xfId="0" applyFont="1" applyFill="1" applyBorder="1" applyAlignment="1" applyProtection="1">
      <alignment horizontal="center" vertical="center"/>
    </xf>
    <xf numFmtId="0" fontId="35" fillId="9" borderId="4" xfId="0" applyFont="1" applyFill="1" applyBorder="1" applyAlignment="1" applyProtection="1">
      <alignment horizontal="center" vertical="center" wrapText="1"/>
    </xf>
    <xf numFmtId="0" fontId="51" fillId="9" borderId="0" xfId="0" applyFont="1" applyFill="1" applyBorder="1" applyAlignment="1" applyProtection="1">
      <alignment horizontal="left" vertical="center" wrapText="1"/>
      <protection locked="0"/>
    </xf>
    <xf numFmtId="3" fontId="29" fillId="9" borderId="0" xfId="0" applyNumberFormat="1" applyFont="1" applyFill="1" applyBorder="1" applyAlignment="1" applyProtection="1">
      <alignment horizontal="center"/>
    </xf>
    <xf numFmtId="0" fontId="35" fillId="9" borderId="4" xfId="0" applyFont="1" applyFill="1" applyBorder="1" applyAlignment="1" applyProtection="1">
      <alignment horizontal="center" vertical="center" wrapText="1"/>
      <protection locked="0"/>
    </xf>
    <xf numFmtId="171" fontId="35" fillId="9" borderId="4" xfId="0" applyNumberFormat="1" applyFont="1" applyFill="1" applyBorder="1" applyAlignment="1" applyProtection="1">
      <alignment horizontal="center" vertical="center" wrapText="1"/>
      <protection locked="0"/>
    </xf>
    <xf numFmtId="166" fontId="35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0" xfId="0" applyNumberFormat="1" applyFont="1" applyFill="1" applyBorder="1" applyAlignment="1" applyProtection="1">
      <alignment horizontal="left"/>
    </xf>
    <xf numFmtId="0" fontId="31" fillId="9" borderId="0" xfId="0" applyFont="1" applyFill="1" applyBorder="1" applyAlignment="1">
      <alignment horizontal="center" vertical="center"/>
    </xf>
  </cellXfs>
  <cellStyles count="57">
    <cellStyle name="Accent 1 1" xfId="2"/>
    <cellStyle name="Accent 1 2" xfId="3"/>
    <cellStyle name="Accent 1 3" xfId="4"/>
    <cellStyle name="Accent 2 1" xfId="5"/>
    <cellStyle name="Accent 2 2" xfId="6"/>
    <cellStyle name="Accent 2 3" xfId="7"/>
    <cellStyle name="Accent 3 1" xfId="8"/>
    <cellStyle name="Accent 3 2" xfId="9"/>
    <cellStyle name="Accent 3 3" xfId="10"/>
    <cellStyle name="Accent 4" xfId="11"/>
    <cellStyle name="Accent 5" xfId="12"/>
    <cellStyle name="Accent 6" xfId="13"/>
    <cellStyle name="Bad 1" xfId="14"/>
    <cellStyle name="Bad 2" xfId="15"/>
    <cellStyle name="Bad 3" xfId="16"/>
    <cellStyle name="Error 1" xfId="17"/>
    <cellStyle name="Error 2" xfId="18"/>
    <cellStyle name="Error 3" xfId="19"/>
    <cellStyle name="Footnote 1" xfId="20"/>
    <cellStyle name="Footnote 2" xfId="21"/>
    <cellStyle name="Footnote 3" xfId="22"/>
    <cellStyle name="Good 1" xfId="23"/>
    <cellStyle name="Good 2" xfId="24"/>
    <cellStyle name="Good 3" xfId="25"/>
    <cellStyle name="Heading 1 1" xfId="26"/>
    <cellStyle name="Heading 1 2" xfId="27"/>
    <cellStyle name="Heading 1 3" xfId="28"/>
    <cellStyle name="Heading 2 1" xfId="29"/>
    <cellStyle name="Heading 2 2" xfId="30"/>
    <cellStyle name="Heading 2 3" xfId="31"/>
    <cellStyle name="Heading 3" xfId="32"/>
    <cellStyle name="Heading 4" xfId="33"/>
    <cellStyle name="Heading 5" xfId="34"/>
    <cellStyle name="Hipervínculo" xfId="1" builtinId="8"/>
    <cellStyle name="Normal" xfId="0" builtinId="0"/>
    <cellStyle name="Normal 2" xfId="35"/>
    <cellStyle name="Normal 2 2" xfId="36"/>
    <cellStyle name="Normal 3" xfId="37"/>
    <cellStyle name="Normal 4" xfId="38"/>
    <cellStyle name="Notas 2" xfId="39"/>
    <cellStyle name="Notas 2 2" xfId="40"/>
    <cellStyle name="Note 1" xfId="41"/>
    <cellStyle name="Note 2" xfId="42"/>
    <cellStyle name="Note 3" xfId="43"/>
    <cellStyle name="Porcentaje 2" xfId="44"/>
    <cellStyle name="Resultado 1" xfId="45"/>
    <cellStyle name="Resultado 4" xfId="46"/>
    <cellStyle name="Resultado 9" xfId="47"/>
    <cellStyle name="Status 1" xfId="48"/>
    <cellStyle name="Status 2" xfId="49"/>
    <cellStyle name="Status 3" xfId="50"/>
    <cellStyle name="Text 1" xfId="51"/>
    <cellStyle name="Text 2" xfId="52"/>
    <cellStyle name="Text 3" xfId="53"/>
    <cellStyle name="Warning 1" xfId="54"/>
    <cellStyle name="Warning 2" xfId="55"/>
    <cellStyle name="Warning 3" xfId="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370800</xdr:colOff>
      <xdr:row>7</xdr:row>
      <xdr:rowOff>152640</xdr:rowOff>
    </xdr:to>
    <xdr:sp macro="" textlink="">
      <xdr:nvSpPr>
        <xdr:cNvPr id="2" name="CustomShape 1" hidden="1"/>
        <xdr:cNvSpPr/>
      </xdr:nvSpPr>
      <xdr:spPr>
        <a:xfrm>
          <a:off x="130680" y="0"/>
          <a:ext cx="11274840" cy="1320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7</xdr:row>
      <xdr:rowOff>152640</xdr:rowOff>
    </xdr:to>
    <xdr:sp macro="" textlink="">
      <xdr:nvSpPr>
        <xdr:cNvPr id="3" name="CustomShape 1" hidden="1"/>
        <xdr:cNvSpPr/>
      </xdr:nvSpPr>
      <xdr:spPr>
        <a:xfrm>
          <a:off x="130680" y="0"/>
          <a:ext cx="11274840" cy="1320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7</xdr:row>
      <xdr:rowOff>152640</xdr:rowOff>
    </xdr:to>
    <xdr:sp macro="" textlink="">
      <xdr:nvSpPr>
        <xdr:cNvPr id="4" name="CustomShape 1" hidden="1"/>
        <xdr:cNvSpPr/>
      </xdr:nvSpPr>
      <xdr:spPr>
        <a:xfrm>
          <a:off x="130680" y="0"/>
          <a:ext cx="11274840" cy="1320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7</xdr:row>
      <xdr:rowOff>152640</xdr:rowOff>
    </xdr:to>
    <xdr:sp macro="" textlink="">
      <xdr:nvSpPr>
        <xdr:cNvPr id="5" name="CustomShape 1" hidden="1"/>
        <xdr:cNvSpPr/>
      </xdr:nvSpPr>
      <xdr:spPr>
        <a:xfrm>
          <a:off x="130680" y="0"/>
          <a:ext cx="11274840" cy="1320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7</xdr:row>
      <xdr:rowOff>152640</xdr:rowOff>
    </xdr:to>
    <xdr:sp macro="" textlink="">
      <xdr:nvSpPr>
        <xdr:cNvPr id="6" name="CustomShape 1" hidden="1"/>
        <xdr:cNvSpPr/>
      </xdr:nvSpPr>
      <xdr:spPr>
        <a:xfrm>
          <a:off x="130680" y="0"/>
          <a:ext cx="11274840" cy="1320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370800</xdr:colOff>
      <xdr:row>7</xdr:row>
      <xdr:rowOff>152640</xdr:rowOff>
    </xdr:to>
    <xdr:sp macro="" textlink="">
      <xdr:nvSpPr>
        <xdr:cNvPr id="7" name="CustomShape 1" hidden="1"/>
        <xdr:cNvSpPr/>
      </xdr:nvSpPr>
      <xdr:spPr>
        <a:xfrm>
          <a:off x="130680" y="0"/>
          <a:ext cx="11274840" cy="13201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8" name="CustomShape 1" hidden="1"/>
        <xdr:cNvSpPr/>
      </xdr:nvSpPr>
      <xdr:spPr>
        <a:xfrm>
          <a:off x="130680" y="0"/>
          <a:ext cx="109893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9" name="CustomShape 1" hidden="1"/>
        <xdr:cNvSpPr/>
      </xdr:nvSpPr>
      <xdr:spPr>
        <a:xfrm>
          <a:off x="130680" y="0"/>
          <a:ext cx="109893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0" name="CustomShape 1" hidden="1"/>
        <xdr:cNvSpPr/>
      </xdr:nvSpPr>
      <xdr:spPr>
        <a:xfrm>
          <a:off x="130680" y="0"/>
          <a:ext cx="109893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1" name="CustomShape 1" hidden="1"/>
        <xdr:cNvSpPr/>
      </xdr:nvSpPr>
      <xdr:spPr>
        <a:xfrm>
          <a:off x="130680" y="0"/>
          <a:ext cx="109893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2" name="CustomShape 1" hidden="1"/>
        <xdr:cNvSpPr/>
      </xdr:nvSpPr>
      <xdr:spPr>
        <a:xfrm>
          <a:off x="130680" y="0"/>
          <a:ext cx="109893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85320</xdr:colOff>
      <xdr:row>7</xdr:row>
      <xdr:rowOff>152280</xdr:rowOff>
    </xdr:to>
    <xdr:sp macro="" textlink="">
      <xdr:nvSpPr>
        <xdr:cNvPr id="13" name="CustomShape 1" hidden="1"/>
        <xdr:cNvSpPr/>
      </xdr:nvSpPr>
      <xdr:spPr>
        <a:xfrm>
          <a:off x="130680" y="0"/>
          <a:ext cx="10989360" cy="131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4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5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6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7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8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19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0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1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2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3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4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5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6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7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8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29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30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7</xdr:row>
      <xdr:rowOff>152280</xdr:rowOff>
    </xdr:to>
    <xdr:sp macro="" textlink="">
      <xdr:nvSpPr>
        <xdr:cNvPr id="31" name="CustomShape 1" hidden="1"/>
        <xdr:cNvSpPr/>
      </xdr:nvSpPr>
      <xdr:spPr>
        <a:xfrm>
          <a:off x="130680" y="0"/>
          <a:ext cx="10989720" cy="131976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2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3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4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5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6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7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8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39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0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1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2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3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4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5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6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7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8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85680</xdr:colOff>
      <xdr:row>33</xdr:row>
      <xdr:rowOff>104400</xdr:rowOff>
    </xdr:to>
    <xdr:sp macro="" textlink="">
      <xdr:nvSpPr>
        <xdr:cNvPr id="49" name="CustomShape 1" hidden="1"/>
        <xdr:cNvSpPr/>
      </xdr:nvSpPr>
      <xdr:spPr>
        <a:xfrm>
          <a:off x="130680" y="0"/>
          <a:ext cx="10989720" cy="49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41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39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102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0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1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2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2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3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4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3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4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5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6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7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8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59" name="AutoShape 1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0" name="AutoShape 1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1" name="AutoShape 15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5" name="AutoShape 14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6" name="AutoShape 1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323850</xdr:colOff>
      <xdr:row>65</xdr:row>
      <xdr:rowOff>76200</xdr:rowOff>
    </xdr:to>
    <xdr:sp macro="" textlink="">
      <xdr:nvSpPr>
        <xdr:cNvPr id="67" name="AutoShape 1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68" name="AutoShape 17"/>
        <xdr:cNvSpPr>
          <a:spLocks noChangeArrowheads="1"/>
        </xdr:cNvSpPr>
      </xdr:nvSpPr>
      <xdr:spPr bwMode="auto">
        <a:xfrm>
          <a:off x="0" y="0"/>
          <a:ext cx="106965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69" name="AutoShape 16"/>
        <xdr:cNvSpPr>
          <a:spLocks noChangeArrowheads="1"/>
        </xdr:cNvSpPr>
      </xdr:nvSpPr>
      <xdr:spPr bwMode="auto">
        <a:xfrm>
          <a:off x="0" y="0"/>
          <a:ext cx="106965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0" name="AutoShape 15"/>
        <xdr:cNvSpPr>
          <a:spLocks noChangeArrowheads="1"/>
        </xdr:cNvSpPr>
      </xdr:nvSpPr>
      <xdr:spPr bwMode="auto">
        <a:xfrm>
          <a:off x="0" y="0"/>
          <a:ext cx="106965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1" name="AutoShape 14"/>
        <xdr:cNvSpPr>
          <a:spLocks noChangeArrowheads="1"/>
        </xdr:cNvSpPr>
      </xdr:nvSpPr>
      <xdr:spPr bwMode="auto">
        <a:xfrm>
          <a:off x="0" y="0"/>
          <a:ext cx="106965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2" name="AutoShape 13"/>
        <xdr:cNvSpPr>
          <a:spLocks noChangeArrowheads="1"/>
        </xdr:cNvSpPr>
      </xdr:nvSpPr>
      <xdr:spPr bwMode="auto">
        <a:xfrm>
          <a:off x="0" y="0"/>
          <a:ext cx="106965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3" name="AutoShape 12"/>
        <xdr:cNvSpPr>
          <a:spLocks noChangeArrowheads="1"/>
        </xdr:cNvSpPr>
      </xdr:nvSpPr>
      <xdr:spPr bwMode="auto">
        <a:xfrm>
          <a:off x="0" y="0"/>
          <a:ext cx="106965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4" name="AutoShape 17"/>
        <xdr:cNvSpPr>
          <a:spLocks noChangeArrowheads="1"/>
        </xdr:cNvSpPr>
      </xdr:nvSpPr>
      <xdr:spPr bwMode="auto">
        <a:xfrm>
          <a:off x="0" y="0"/>
          <a:ext cx="1015365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5" name="AutoShape 16"/>
        <xdr:cNvSpPr>
          <a:spLocks noChangeArrowheads="1"/>
        </xdr:cNvSpPr>
      </xdr:nvSpPr>
      <xdr:spPr bwMode="auto">
        <a:xfrm>
          <a:off x="0" y="0"/>
          <a:ext cx="1015365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6" name="AutoShape 15"/>
        <xdr:cNvSpPr>
          <a:spLocks noChangeArrowheads="1"/>
        </xdr:cNvSpPr>
      </xdr:nvSpPr>
      <xdr:spPr bwMode="auto">
        <a:xfrm>
          <a:off x="0" y="0"/>
          <a:ext cx="1015365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7" name="AutoShape 14"/>
        <xdr:cNvSpPr>
          <a:spLocks noChangeArrowheads="1"/>
        </xdr:cNvSpPr>
      </xdr:nvSpPr>
      <xdr:spPr bwMode="auto">
        <a:xfrm>
          <a:off x="0" y="0"/>
          <a:ext cx="1015365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8" name="AutoShape 13"/>
        <xdr:cNvSpPr>
          <a:spLocks noChangeArrowheads="1"/>
        </xdr:cNvSpPr>
      </xdr:nvSpPr>
      <xdr:spPr bwMode="auto">
        <a:xfrm>
          <a:off x="0" y="0"/>
          <a:ext cx="1015365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79" name="AutoShape 12"/>
        <xdr:cNvSpPr>
          <a:spLocks noChangeArrowheads="1"/>
        </xdr:cNvSpPr>
      </xdr:nvSpPr>
      <xdr:spPr bwMode="auto">
        <a:xfrm>
          <a:off x="0" y="0"/>
          <a:ext cx="1015365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0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1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2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3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4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5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6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7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8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89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90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91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92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93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94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95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25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27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29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31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33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35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2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3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4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5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6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7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8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49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0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1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2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3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4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5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6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7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8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59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0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1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2" name="AutoShape 17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3" name="AutoShape 16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4" name="AutoShape 15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5" name="AutoShape 14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6" name="AutoShape 13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323850</xdr:colOff>
      <xdr:row>65</xdr:row>
      <xdr:rowOff>76200</xdr:rowOff>
    </xdr:to>
    <xdr:sp macro="" textlink="">
      <xdr:nvSpPr>
        <xdr:cNvPr id="1067" name="AutoShape 12"/>
        <xdr:cNvSpPr>
          <a:spLocks noChangeArrowheads="1"/>
        </xdr:cNvSpPr>
      </xdr:nvSpPr>
      <xdr:spPr bwMode="auto">
        <a:xfrm>
          <a:off x="0" y="0"/>
          <a:ext cx="10467975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379800</xdr:colOff>
      <xdr:row>100</xdr:row>
      <xdr:rowOff>8280</xdr:rowOff>
    </xdr:to>
    <xdr:sp macro="" textlink="">
      <xdr:nvSpPr>
        <xdr:cNvPr id="198" name="CustomShape 1" hidden="1"/>
        <xdr:cNvSpPr/>
      </xdr:nvSpPr>
      <xdr:spPr>
        <a:xfrm>
          <a:off x="0" y="0"/>
          <a:ext cx="10610280" cy="15204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379800</xdr:colOff>
      <xdr:row>100</xdr:row>
      <xdr:rowOff>8280</xdr:rowOff>
    </xdr:to>
    <xdr:sp macro="" textlink="">
      <xdr:nvSpPr>
        <xdr:cNvPr id="199" name="CustomShape 1" hidden="1"/>
        <xdr:cNvSpPr/>
      </xdr:nvSpPr>
      <xdr:spPr>
        <a:xfrm>
          <a:off x="0" y="0"/>
          <a:ext cx="10610280" cy="15204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379800</xdr:colOff>
      <xdr:row>100</xdr:row>
      <xdr:rowOff>8280</xdr:rowOff>
    </xdr:to>
    <xdr:sp macro="" textlink="">
      <xdr:nvSpPr>
        <xdr:cNvPr id="200" name="CustomShape 1" hidden="1"/>
        <xdr:cNvSpPr/>
      </xdr:nvSpPr>
      <xdr:spPr>
        <a:xfrm>
          <a:off x="0" y="0"/>
          <a:ext cx="10610280" cy="15204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66</xdr:row>
      <xdr:rowOff>142200</xdr:rowOff>
    </xdr:to>
    <xdr:sp macro="" textlink="">
      <xdr:nvSpPr>
        <xdr:cNvPr id="201" name="CustomShape 1" hidden="1"/>
        <xdr:cNvSpPr/>
      </xdr:nvSpPr>
      <xdr:spPr>
        <a:xfrm>
          <a:off x="0" y="0"/>
          <a:ext cx="9808920" cy="10156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66</xdr:row>
      <xdr:rowOff>142200</xdr:rowOff>
    </xdr:to>
    <xdr:sp macro="" textlink="">
      <xdr:nvSpPr>
        <xdr:cNvPr id="202" name="CustomShape 1" hidden="1"/>
        <xdr:cNvSpPr/>
      </xdr:nvSpPr>
      <xdr:spPr>
        <a:xfrm>
          <a:off x="0" y="0"/>
          <a:ext cx="9808920" cy="10156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637200</xdr:colOff>
      <xdr:row>66</xdr:row>
      <xdr:rowOff>142200</xdr:rowOff>
    </xdr:to>
    <xdr:sp macro="" textlink="">
      <xdr:nvSpPr>
        <xdr:cNvPr id="203" name="CustomShape 1" hidden="1"/>
        <xdr:cNvSpPr/>
      </xdr:nvSpPr>
      <xdr:spPr>
        <a:xfrm>
          <a:off x="0" y="0"/>
          <a:ext cx="9808920" cy="10156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04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05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06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07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08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09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10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11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637560</xdr:colOff>
      <xdr:row>66</xdr:row>
      <xdr:rowOff>142200</xdr:rowOff>
    </xdr:to>
    <xdr:sp macro="" textlink="">
      <xdr:nvSpPr>
        <xdr:cNvPr id="212" name="CustomShape 1" hidden="1"/>
        <xdr:cNvSpPr/>
      </xdr:nvSpPr>
      <xdr:spPr>
        <a:xfrm>
          <a:off x="0" y="0"/>
          <a:ext cx="9809280" cy="101566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13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14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15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16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17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18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19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20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533160</xdr:colOff>
      <xdr:row>62</xdr:row>
      <xdr:rowOff>142560</xdr:rowOff>
    </xdr:to>
    <xdr:sp macro="" textlink="">
      <xdr:nvSpPr>
        <xdr:cNvPr id="221" name="CustomShape 1" hidden="1"/>
        <xdr:cNvSpPr/>
      </xdr:nvSpPr>
      <xdr:spPr>
        <a:xfrm>
          <a:off x="0" y="0"/>
          <a:ext cx="9704880" cy="95472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20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20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20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2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205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7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10" name="AutoShape 7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62</xdr:row>
      <xdr:rowOff>142875</xdr:rowOff>
    </xdr:to>
    <xdr:sp macro="" textlink="">
      <xdr:nvSpPr>
        <xdr:cNvPr id="11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2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3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4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6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7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19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2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3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4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5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6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7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8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9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30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31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48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49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51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53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57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58" name="AutoShape 7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59" name="AutoShape 6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857250</xdr:colOff>
      <xdr:row>61</xdr:row>
      <xdr:rowOff>142875</xdr:rowOff>
    </xdr:to>
    <xdr:sp macro="" textlink="">
      <xdr:nvSpPr>
        <xdr:cNvPr id="2060" name="AutoShape 8"/>
        <xdr:cNvSpPr>
          <a:spLocks noChangeArrowheads="1"/>
        </xdr:cNvSpPr>
      </xdr:nvSpPr>
      <xdr:spPr bwMode="auto">
        <a:xfrm>
          <a:off x="0" y="0"/>
          <a:ext cx="9525000" cy="9505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69" zoomScaleNormal="69" workbookViewId="0">
      <selection activeCell="F23" sqref="F23"/>
    </sheetView>
  </sheetViews>
  <sheetFormatPr baseColWidth="10" defaultColWidth="9.140625" defaultRowHeight="12.75"/>
  <cols>
    <col min="1" max="1" width="3.7109375" style="293" customWidth="1"/>
    <col min="2" max="2" width="22.85546875" style="294" customWidth="1"/>
    <col min="3" max="3" width="15.28515625" style="294" customWidth="1"/>
    <col min="4" max="4" width="57.140625" style="294" customWidth="1"/>
    <col min="5" max="1025" width="11" style="294" customWidth="1"/>
    <col min="1026" max="16384" width="9.140625" style="294"/>
  </cols>
  <sheetData>
    <row r="1" spans="1:4" s="283" customFormat="1" ht="18" customHeight="1">
      <c r="A1" s="282" t="s">
        <v>0</v>
      </c>
      <c r="C1" s="284"/>
      <c r="D1" s="284"/>
    </row>
    <row r="2" spans="1:4" s="283" customFormat="1" ht="18" customHeight="1">
      <c r="A2" s="285"/>
    </row>
    <row r="3" spans="1:4" s="283" customFormat="1" ht="18" customHeight="1">
      <c r="A3" s="286" t="s">
        <v>1</v>
      </c>
      <c r="B3" s="287"/>
      <c r="C3" s="288" t="s">
        <v>2</v>
      </c>
    </row>
    <row r="4" spans="1:4" s="283" customFormat="1" ht="18" customHeight="1">
      <c r="A4" s="288" t="s">
        <v>3</v>
      </c>
      <c r="B4" s="287"/>
      <c r="C4" s="289">
        <v>44196</v>
      </c>
    </row>
    <row r="5" spans="1:4" s="283" customFormat="1" ht="19.7" customHeight="1">
      <c r="A5" s="288" t="s">
        <v>4</v>
      </c>
      <c r="B5" s="287"/>
      <c r="C5" s="290">
        <v>6942</v>
      </c>
    </row>
    <row r="6" spans="1:4" s="283" customFormat="1" ht="18.75" customHeight="1">
      <c r="A6" s="291" t="s">
        <v>5</v>
      </c>
      <c r="B6" s="288"/>
      <c r="C6" s="290">
        <v>8528</v>
      </c>
    </row>
    <row r="7" spans="1:4" s="283" customFormat="1" ht="18" customHeight="1">
      <c r="A7" s="285" t="s">
        <v>6</v>
      </c>
      <c r="B7" s="292" t="s">
        <v>7</v>
      </c>
    </row>
    <row r="8" spans="1:4" s="283" customFormat="1" ht="18" customHeight="1">
      <c r="A8" s="285" t="s">
        <v>8</v>
      </c>
      <c r="B8" s="292" t="s">
        <v>9</v>
      </c>
    </row>
    <row r="9" spans="1:4" s="283" customFormat="1" ht="18" customHeight="1">
      <c r="A9" s="285" t="s">
        <v>10</v>
      </c>
      <c r="B9" s="292" t="s">
        <v>11</v>
      </c>
    </row>
  </sheetData>
  <hyperlinks>
    <hyperlink ref="B7" location="1.1!A1" display="Deudas Financieras según Informe del Representante Legal"/>
    <hyperlink ref="B8" location="1.2!A1" display="Deudas Comerciales según Informe del Representante Legal"/>
    <hyperlink ref="B9" location="1.3!A1" display="Otras Deudas según Informe del Representante Legal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79"/>
  <sheetViews>
    <sheetView tabSelected="1" topLeftCell="C1" zoomScaleNormal="100" workbookViewId="0">
      <selection activeCell="J7" sqref="J7:J8"/>
    </sheetView>
  </sheetViews>
  <sheetFormatPr baseColWidth="10" defaultColWidth="9.140625" defaultRowHeight="12.75" zeroHeight="1"/>
  <cols>
    <col min="1" max="1" width="27.7109375" style="2" customWidth="1"/>
    <col min="2" max="2" width="42.7109375" style="2" customWidth="1"/>
    <col min="3" max="3" width="28.85546875" style="2" customWidth="1"/>
    <col min="4" max="4" width="17" style="3" customWidth="1"/>
    <col min="5" max="5" width="16.42578125" style="3" customWidth="1"/>
    <col min="6" max="6" width="19.42578125" style="4" customWidth="1"/>
    <col min="7" max="7" width="15.42578125" style="5" customWidth="1"/>
    <col min="8" max="8" width="16.7109375" style="6" customWidth="1"/>
    <col min="9" max="9" width="14.7109375" style="7" customWidth="1"/>
    <col min="10" max="10" width="17" style="7" customWidth="1"/>
  </cols>
  <sheetData>
    <row r="1" spans="1:10" ht="12.95" customHeight="1">
      <c r="A1" s="8" t="str">
        <f>Índice!C3</f>
        <v>KUROSU &amp; CIA. S.A.</v>
      </c>
    </row>
    <row r="2" spans="1:10" ht="12.95" customHeight="1">
      <c r="A2" s="346" t="str">
        <f>+Índice!A7&amp;Índice!B7</f>
        <v>1. Deudas Financieras según Informe del Representante Legal</v>
      </c>
      <c r="B2" s="346"/>
      <c r="C2" s="10"/>
      <c r="J2" s="11"/>
    </row>
    <row r="3" spans="1:10" ht="12.95" customHeight="1">
      <c r="A3" s="12" t="s">
        <v>12</v>
      </c>
      <c r="B3" s="13"/>
      <c r="C3" s="14">
        <f>Índice!C4</f>
        <v>44196</v>
      </c>
      <c r="D3" s="15"/>
      <c r="J3" s="11"/>
    </row>
    <row r="4" spans="1:10" ht="12.95" customHeight="1">
      <c r="A4" s="12" t="s">
        <v>13</v>
      </c>
      <c r="B4" s="13"/>
      <c r="C4" s="16">
        <f>+Índice!C5</f>
        <v>6942</v>
      </c>
      <c r="D4" s="15"/>
      <c r="J4" s="11"/>
    </row>
    <row r="5" spans="1:10" ht="12.95" customHeight="1">
      <c r="A5" s="10" t="s">
        <v>14</v>
      </c>
      <c r="B5" s="11"/>
      <c r="C5" s="14"/>
      <c r="D5" s="15"/>
    </row>
    <row r="6" spans="1:10" ht="12.95" customHeight="1">
      <c r="A6" s="10"/>
      <c r="B6" s="11"/>
      <c r="C6" s="14"/>
      <c r="D6" s="15"/>
    </row>
    <row r="7" spans="1:10" ht="14.25" customHeight="1">
      <c r="A7" s="347" t="s">
        <v>15</v>
      </c>
      <c r="B7" s="347" t="s">
        <v>16</v>
      </c>
      <c r="C7" s="347" t="s">
        <v>17</v>
      </c>
      <c r="D7" s="348" t="s">
        <v>18</v>
      </c>
      <c r="E7" s="348" t="s">
        <v>19</v>
      </c>
      <c r="F7" s="325" t="s">
        <v>20</v>
      </c>
      <c r="G7" s="349" t="s">
        <v>20</v>
      </c>
      <c r="H7" s="349"/>
      <c r="I7" s="347" t="s">
        <v>21</v>
      </c>
      <c r="J7" s="350" t="s">
        <v>22</v>
      </c>
    </row>
    <row r="8" spans="1:10" ht="12" customHeight="1">
      <c r="A8" s="347"/>
      <c r="B8" s="347"/>
      <c r="C8" s="347"/>
      <c r="D8" s="348"/>
      <c r="E8" s="348"/>
      <c r="F8" s="19" t="s">
        <v>23</v>
      </c>
      <c r="G8" s="324" t="s">
        <v>24</v>
      </c>
      <c r="H8" s="20" t="s">
        <v>25</v>
      </c>
      <c r="I8" s="347"/>
      <c r="J8" s="350"/>
    </row>
    <row r="9" spans="1:10" ht="11.25" customHeight="1">
      <c r="A9" s="21" t="s">
        <v>26</v>
      </c>
      <c r="B9" s="22" t="s">
        <v>27</v>
      </c>
      <c r="C9" s="23" t="s">
        <v>28</v>
      </c>
      <c r="D9" s="24">
        <v>42810</v>
      </c>
      <c r="E9" s="24">
        <v>44205</v>
      </c>
      <c r="F9" s="25">
        <f t="shared" ref="F9:F40" si="0">ROUND(+G9+H9*$C$4,0)</f>
        <v>87514323</v>
      </c>
      <c r="G9" s="26">
        <v>0</v>
      </c>
      <c r="H9" s="27">
        <v>12606.5</v>
      </c>
      <c r="I9" s="28" t="s">
        <v>29</v>
      </c>
      <c r="J9" s="28" t="s">
        <v>30</v>
      </c>
    </row>
    <row r="10" spans="1:10" ht="11.25" customHeight="1">
      <c r="A10" s="29" t="s">
        <v>31</v>
      </c>
      <c r="B10" s="30" t="s">
        <v>27</v>
      </c>
      <c r="C10" s="31" t="s">
        <v>28</v>
      </c>
      <c r="D10" s="32">
        <v>42810</v>
      </c>
      <c r="E10" s="32">
        <v>44205</v>
      </c>
      <c r="F10" s="33">
        <f t="shared" si="0"/>
        <v>95842988</v>
      </c>
      <c r="G10" s="34">
        <v>0</v>
      </c>
      <c r="H10" s="35">
        <v>13806.25</v>
      </c>
      <c r="I10" s="36" t="s">
        <v>29</v>
      </c>
      <c r="J10" s="36" t="s">
        <v>30</v>
      </c>
    </row>
    <row r="11" spans="1:10" ht="11.25" customHeight="1">
      <c r="A11" s="29" t="s">
        <v>31</v>
      </c>
      <c r="B11" s="30" t="s">
        <v>27</v>
      </c>
      <c r="C11" s="31" t="s">
        <v>28</v>
      </c>
      <c r="D11" s="32">
        <v>42810</v>
      </c>
      <c r="E11" s="32">
        <v>44205</v>
      </c>
      <c r="F11" s="33">
        <f t="shared" si="0"/>
        <v>109829729</v>
      </c>
      <c r="G11" s="34">
        <v>0</v>
      </c>
      <c r="H11" s="35">
        <v>15821.05</v>
      </c>
      <c r="I11" s="36" t="s">
        <v>29</v>
      </c>
      <c r="J11" s="36" t="s">
        <v>30</v>
      </c>
    </row>
    <row r="12" spans="1:10" ht="11.25" customHeight="1">
      <c r="A12" s="29" t="s">
        <v>31</v>
      </c>
      <c r="B12" s="30" t="s">
        <v>27</v>
      </c>
      <c r="C12" s="31" t="s">
        <v>28</v>
      </c>
      <c r="D12" s="32">
        <v>42810</v>
      </c>
      <c r="E12" s="32">
        <v>44205</v>
      </c>
      <c r="F12" s="33">
        <f t="shared" si="0"/>
        <v>109829729</v>
      </c>
      <c r="G12" s="34">
        <v>0</v>
      </c>
      <c r="H12" s="35">
        <v>15821.05</v>
      </c>
      <c r="I12" s="36" t="s">
        <v>29</v>
      </c>
      <c r="J12" s="36" t="s">
        <v>30</v>
      </c>
    </row>
    <row r="13" spans="1:10" ht="11.25" customHeight="1">
      <c r="A13" s="29" t="s">
        <v>26</v>
      </c>
      <c r="B13" s="30" t="s">
        <v>27</v>
      </c>
      <c r="C13" s="31" t="s">
        <v>28</v>
      </c>
      <c r="D13" s="32">
        <v>42810</v>
      </c>
      <c r="E13" s="32">
        <v>44205</v>
      </c>
      <c r="F13" s="33">
        <f t="shared" si="0"/>
        <v>111442217</v>
      </c>
      <c r="G13" s="34">
        <v>0</v>
      </c>
      <c r="H13" s="35">
        <v>16053.33</v>
      </c>
      <c r="I13" s="36" t="s">
        <v>29</v>
      </c>
      <c r="J13" s="36" t="s">
        <v>30</v>
      </c>
    </row>
    <row r="14" spans="1:10" ht="11.25" customHeight="1">
      <c r="A14" s="29" t="s">
        <v>32</v>
      </c>
      <c r="B14" s="30" t="s">
        <v>27</v>
      </c>
      <c r="C14" s="31" t="s">
        <v>28</v>
      </c>
      <c r="D14" s="32">
        <v>42810</v>
      </c>
      <c r="E14" s="32">
        <v>44378</v>
      </c>
      <c r="F14" s="33">
        <f t="shared" si="0"/>
        <v>164570523</v>
      </c>
      <c r="G14" s="34">
        <v>0</v>
      </c>
      <c r="H14" s="35">
        <v>23706.5</v>
      </c>
      <c r="I14" s="36" t="s">
        <v>29</v>
      </c>
      <c r="J14" s="36" t="s">
        <v>30</v>
      </c>
    </row>
    <row r="15" spans="1:10" ht="11.25" customHeight="1">
      <c r="A15" s="29" t="s">
        <v>32</v>
      </c>
      <c r="B15" s="30" t="s">
        <v>27</v>
      </c>
      <c r="C15" s="31" t="s">
        <v>28</v>
      </c>
      <c r="D15" s="32">
        <v>42810</v>
      </c>
      <c r="E15" s="32">
        <v>44379</v>
      </c>
      <c r="F15" s="33">
        <f t="shared" si="0"/>
        <v>151205715</v>
      </c>
      <c r="G15" s="34">
        <v>0</v>
      </c>
      <c r="H15" s="35">
        <v>21781.29</v>
      </c>
      <c r="I15" s="36" t="s">
        <v>29</v>
      </c>
      <c r="J15" s="36" t="s">
        <v>30</v>
      </c>
    </row>
    <row r="16" spans="1:10" ht="11.25" customHeight="1">
      <c r="A16" s="29" t="s">
        <v>32</v>
      </c>
      <c r="B16" s="30" t="s">
        <v>27</v>
      </c>
      <c r="C16" s="31" t="s">
        <v>28</v>
      </c>
      <c r="D16" s="32">
        <v>42810</v>
      </c>
      <c r="E16" s="32">
        <v>44380</v>
      </c>
      <c r="F16" s="33">
        <f t="shared" si="0"/>
        <v>164297008</v>
      </c>
      <c r="G16" s="34">
        <v>0</v>
      </c>
      <c r="H16" s="35">
        <v>23667.1</v>
      </c>
      <c r="I16" s="36" t="s">
        <v>29</v>
      </c>
      <c r="J16" s="36" t="s">
        <v>30</v>
      </c>
    </row>
    <row r="17" spans="1:10" ht="11.25" customHeight="1">
      <c r="A17" s="29" t="s">
        <v>32</v>
      </c>
      <c r="B17" s="30" t="s">
        <v>27</v>
      </c>
      <c r="C17" s="31" t="s">
        <v>28</v>
      </c>
      <c r="D17" s="32">
        <v>42810</v>
      </c>
      <c r="E17" s="32">
        <v>44381</v>
      </c>
      <c r="F17" s="33">
        <f t="shared" si="0"/>
        <v>38799046</v>
      </c>
      <c r="G17" s="34">
        <v>0</v>
      </c>
      <c r="H17" s="35">
        <v>5589.03</v>
      </c>
      <c r="I17" s="36" t="s">
        <v>29</v>
      </c>
      <c r="J17" s="36" t="s">
        <v>30</v>
      </c>
    </row>
    <row r="18" spans="1:10" ht="11.25" customHeight="1">
      <c r="A18" s="29" t="s">
        <v>32</v>
      </c>
      <c r="B18" s="30" t="s">
        <v>27</v>
      </c>
      <c r="C18" s="31" t="s">
        <v>28</v>
      </c>
      <c r="D18" s="32">
        <v>42810</v>
      </c>
      <c r="E18" s="32">
        <v>44381</v>
      </c>
      <c r="F18" s="33">
        <f t="shared" si="0"/>
        <v>151205715</v>
      </c>
      <c r="G18" s="34">
        <v>0</v>
      </c>
      <c r="H18" s="35">
        <v>21781.29</v>
      </c>
      <c r="I18" s="36" t="s">
        <v>29</v>
      </c>
      <c r="J18" s="36" t="s">
        <v>30</v>
      </c>
    </row>
    <row r="19" spans="1:10" ht="11.25" customHeight="1">
      <c r="A19" s="29" t="s">
        <v>26</v>
      </c>
      <c r="B19" s="30" t="s">
        <v>27</v>
      </c>
      <c r="C19" s="31" t="s">
        <v>28</v>
      </c>
      <c r="D19" s="32">
        <v>42810</v>
      </c>
      <c r="E19" s="32">
        <v>44385</v>
      </c>
      <c r="F19" s="33">
        <f t="shared" si="0"/>
        <v>87514323</v>
      </c>
      <c r="G19" s="34">
        <v>0</v>
      </c>
      <c r="H19" s="35">
        <v>12606.5</v>
      </c>
      <c r="I19" s="36" t="s">
        <v>29</v>
      </c>
      <c r="J19" s="36" t="s">
        <v>30</v>
      </c>
    </row>
    <row r="20" spans="1:10" ht="11.25" customHeight="1">
      <c r="A20" s="29" t="s">
        <v>31</v>
      </c>
      <c r="B20" s="30" t="s">
        <v>27</v>
      </c>
      <c r="C20" s="31" t="s">
        <v>28</v>
      </c>
      <c r="D20" s="32">
        <v>42810</v>
      </c>
      <c r="E20" s="32">
        <v>44385</v>
      </c>
      <c r="F20" s="33">
        <f t="shared" si="0"/>
        <v>95842988</v>
      </c>
      <c r="G20" s="34">
        <v>0</v>
      </c>
      <c r="H20" s="35">
        <v>13806.25</v>
      </c>
      <c r="I20" s="36" t="s">
        <v>29</v>
      </c>
      <c r="J20" s="36" t="s">
        <v>30</v>
      </c>
    </row>
    <row r="21" spans="1:10" ht="11.25" customHeight="1">
      <c r="A21" s="29" t="s">
        <v>31</v>
      </c>
      <c r="B21" s="30" t="s">
        <v>27</v>
      </c>
      <c r="C21" s="31" t="s">
        <v>28</v>
      </c>
      <c r="D21" s="32">
        <v>42810</v>
      </c>
      <c r="E21" s="32">
        <v>44385</v>
      </c>
      <c r="F21" s="33">
        <f t="shared" si="0"/>
        <v>109829729</v>
      </c>
      <c r="G21" s="34">
        <v>0</v>
      </c>
      <c r="H21" s="35">
        <v>15821.05</v>
      </c>
      <c r="I21" s="36" t="s">
        <v>29</v>
      </c>
      <c r="J21" s="36" t="s">
        <v>30</v>
      </c>
    </row>
    <row r="22" spans="1:10" ht="11.25" customHeight="1">
      <c r="A22" s="29" t="s">
        <v>31</v>
      </c>
      <c r="B22" s="30" t="s">
        <v>27</v>
      </c>
      <c r="C22" s="31" t="s">
        <v>28</v>
      </c>
      <c r="D22" s="32">
        <v>42810</v>
      </c>
      <c r="E22" s="32">
        <v>44385</v>
      </c>
      <c r="F22" s="33">
        <f t="shared" si="0"/>
        <v>109829729</v>
      </c>
      <c r="G22" s="34">
        <v>0</v>
      </c>
      <c r="H22" s="35">
        <v>15821.05</v>
      </c>
      <c r="I22" s="36" t="s">
        <v>29</v>
      </c>
      <c r="J22" s="36" t="s">
        <v>30</v>
      </c>
    </row>
    <row r="23" spans="1:10" ht="11.25" customHeight="1">
      <c r="A23" s="29" t="s">
        <v>26</v>
      </c>
      <c r="B23" s="30" t="s">
        <v>27</v>
      </c>
      <c r="C23" s="31" t="s">
        <v>28</v>
      </c>
      <c r="D23" s="32">
        <v>42810</v>
      </c>
      <c r="E23" s="32">
        <v>44385</v>
      </c>
      <c r="F23" s="33">
        <f t="shared" si="0"/>
        <v>111442217</v>
      </c>
      <c r="G23" s="34">
        <v>0</v>
      </c>
      <c r="H23" s="35">
        <v>16053.33</v>
      </c>
      <c r="I23" s="36" t="s">
        <v>29</v>
      </c>
      <c r="J23" s="36" t="s">
        <v>30</v>
      </c>
    </row>
    <row r="24" spans="1:10" ht="11.25" customHeight="1">
      <c r="A24" s="29" t="s">
        <v>32</v>
      </c>
      <c r="B24" s="30" t="s">
        <v>27</v>
      </c>
      <c r="C24" s="31" t="s">
        <v>28</v>
      </c>
      <c r="D24" s="32">
        <v>42810</v>
      </c>
      <c r="E24" s="32">
        <v>44558</v>
      </c>
      <c r="F24" s="33">
        <f t="shared" si="0"/>
        <v>164570801</v>
      </c>
      <c r="G24" s="34">
        <v>0</v>
      </c>
      <c r="H24" s="35">
        <v>23706.54</v>
      </c>
      <c r="I24" s="36" t="s">
        <v>29</v>
      </c>
      <c r="J24" s="36" t="s">
        <v>30</v>
      </c>
    </row>
    <row r="25" spans="1:10" ht="11.25" customHeight="1">
      <c r="A25" s="29" t="s">
        <v>32</v>
      </c>
      <c r="B25" s="30" t="s">
        <v>27</v>
      </c>
      <c r="C25" s="31" t="s">
        <v>28</v>
      </c>
      <c r="D25" s="32">
        <v>42810</v>
      </c>
      <c r="E25" s="32">
        <v>44559</v>
      </c>
      <c r="F25" s="33">
        <f t="shared" si="0"/>
        <v>151205368</v>
      </c>
      <c r="G25" s="34">
        <v>0</v>
      </c>
      <c r="H25" s="35">
        <v>21781.24</v>
      </c>
      <c r="I25" s="36" t="s">
        <v>29</v>
      </c>
      <c r="J25" s="36" t="s">
        <v>30</v>
      </c>
    </row>
    <row r="26" spans="1:10" ht="11.25" customHeight="1">
      <c r="A26" s="29" t="s">
        <v>32</v>
      </c>
      <c r="B26" s="30" t="s">
        <v>27</v>
      </c>
      <c r="C26" s="31" t="s">
        <v>28</v>
      </c>
      <c r="D26" s="32">
        <v>42810</v>
      </c>
      <c r="E26" s="32">
        <v>44560</v>
      </c>
      <c r="F26" s="33">
        <f t="shared" si="0"/>
        <v>164296939</v>
      </c>
      <c r="G26" s="34">
        <v>0</v>
      </c>
      <c r="H26" s="35">
        <v>23667.09</v>
      </c>
      <c r="I26" s="36" t="s">
        <v>29</v>
      </c>
      <c r="J26" s="36" t="s">
        <v>30</v>
      </c>
    </row>
    <row r="27" spans="1:10" ht="11.25" customHeight="1">
      <c r="A27" s="29" t="s">
        <v>32</v>
      </c>
      <c r="B27" s="30" t="s">
        <v>27</v>
      </c>
      <c r="C27" s="31" t="s">
        <v>28</v>
      </c>
      <c r="D27" s="32">
        <v>42810</v>
      </c>
      <c r="E27" s="32">
        <v>44561</v>
      </c>
      <c r="F27" s="33">
        <f t="shared" si="0"/>
        <v>38799324</v>
      </c>
      <c r="G27" s="34">
        <v>0</v>
      </c>
      <c r="H27" s="35">
        <v>5589.07</v>
      </c>
      <c r="I27" s="36" t="s">
        <v>29</v>
      </c>
      <c r="J27" s="36" t="s">
        <v>30</v>
      </c>
    </row>
    <row r="28" spans="1:10" ht="11.25" customHeight="1">
      <c r="A28" s="29" t="s">
        <v>32</v>
      </c>
      <c r="B28" s="30" t="s">
        <v>27</v>
      </c>
      <c r="C28" s="31" t="s">
        <v>28</v>
      </c>
      <c r="D28" s="32">
        <v>42810</v>
      </c>
      <c r="E28" s="32">
        <v>44561</v>
      </c>
      <c r="F28" s="33">
        <f t="shared" si="0"/>
        <v>151205368</v>
      </c>
      <c r="G28" s="34">
        <v>0</v>
      </c>
      <c r="H28" s="35">
        <v>21781.24</v>
      </c>
      <c r="I28" s="36" t="s">
        <v>29</v>
      </c>
      <c r="J28" s="36" t="s">
        <v>30</v>
      </c>
    </row>
    <row r="29" spans="1:10" ht="11.25" customHeight="1">
      <c r="A29" s="29" t="s">
        <v>33</v>
      </c>
      <c r="B29" s="30" t="s">
        <v>27</v>
      </c>
      <c r="C29" s="31" t="s">
        <v>28</v>
      </c>
      <c r="D29" s="32">
        <v>42828</v>
      </c>
      <c r="E29" s="32">
        <v>44241</v>
      </c>
      <c r="F29" s="33">
        <f t="shared" si="0"/>
        <v>97275608</v>
      </c>
      <c r="G29" s="34">
        <v>0</v>
      </c>
      <c r="H29" s="35">
        <v>14012.62</v>
      </c>
      <c r="I29" s="36" t="s">
        <v>29</v>
      </c>
      <c r="J29" s="36" t="s">
        <v>30</v>
      </c>
    </row>
    <row r="30" spans="1:10" ht="11.25" customHeight="1">
      <c r="A30" s="29" t="s">
        <v>33</v>
      </c>
      <c r="B30" s="30" t="s">
        <v>27</v>
      </c>
      <c r="C30" s="31" t="s">
        <v>28</v>
      </c>
      <c r="D30" s="32">
        <v>42828</v>
      </c>
      <c r="E30" s="32">
        <v>44421</v>
      </c>
      <c r="F30" s="33">
        <f t="shared" si="0"/>
        <v>97275608</v>
      </c>
      <c r="G30" s="34">
        <v>0</v>
      </c>
      <c r="H30" s="35">
        <v>14012.62</v>
      </c>
      <c r="I30" s="36" t="s">
        <v>29</v>
      </c>
      <c r="J30" s="36" t="s">
        <v>30</v>
      </c>
    </row>
    <row r="31" spans="1:10" ht="11.25" customHeight="1">
      <c r="A31" s="29" t="s">
        <v>34</v>
      </c>
      <c r="B31" s="31" t="s">
        <v>35</v>
      </c>
      <c r="C31" s="31" t="s">
        <v>28</v>
      </c>
      <c r="D31" s="32">
        <v>44118</v>
      </c>
      <c r="E31" s="32">
        <v>44270</v>
      </c>
      <c r="F31" s="37">
        <f t="shared" si="0"/>
        <v>148186639</v>
      </c>
      <c r="G31" s="34">
        <v>0</v>
      </c>
      <c r="H31" s="38">
        <v>21346.39</v>
      </c>
      <c r="I31" s="36" t="s">
        <v>29</v>
      </c>
      <c r="J31" s="36" t="s">
        <v>30</v>
      </c>
    </row>
    <row r="32" spans="1:10" ht="11.25" customHeight="1">
      <c r="A32" s="29" t="s">
        <v>34</v>
      </c>
      <c r="B32" s="31" t="s">
        <v>35</v>
      </c>
      <c r="C32" s="31" t="s">
        <v>28</v>
      </c>
      <c r="D32" s="32">
        <v>44118</v>
      </c>
      <c r="E32" s="32">
        <v>44450</v>
      </c>
      <c r="F32" s="37">
        <f t="shared" si="0"/>
        <v>148186639</v>
      </c>
      <c r="G32" s="34">
        <v>0</v>
      </c>
      <c r="H32" s="38">
        <v>21346.39</v>
      </c>
      <c r="I32" s="36" t="s">
        <v>29</v>
      </c>
      <c r="J32" s="36" t="s">
        <v>30</v>
      </c>
    </row>
    <row r="33" spans="1:10" ht="11.25" customHeight="1">
      <c r="A33" s="29" t="s">
        <v>36</v>
      </c>
      <c r="B33" s="31" t="s">
        <v>35</v>
      </c>
      <c r="C33" s="31" t="s">
        <v>28</v>
      </c>
      <c r="D33" s="32">
        <v>44119</v>
      </c>
      <c r="E33" s="32">
        <v>44272</v>
      </c>
      <c r="F33" s="37">
        <f t="shared" si="0"/>
        <v>108649589</v>
      </c>
      <c r="G33" s="34">
        <v>0</v>
      </c>
      <c r="H33" s="38">
        <v>15651.05</v>
      </c>
      <c r="I33" s="36" t="s">
        <v>29</v>
      </c>
      <c r="J33" s="36" t="s">
        <v>30</v>
      </c>
    </row>
    <row r="34" spans="1:10" ht="11.25" customHeight="1">
      <c r="A34" s="29" t="s">
        <v>37</v>
      </c>
      <c r="B34" s="31" t="s">
        <v>35</v>
      </c>
      <c r="C34" s="31" t="s">
        <v>28</v>
      </c>
      <c r="D34" s="32">
        <v>44119</v>
      </c>
      <c r="E34" s="32">
        <v>44272</v>
      </c>
      <c r="F34" s="37">
        <f t="shared" si="0"/>
        <v>121993918</v>
      </c>
      <c r="G34" s="34">
        <v>0</v>
      </c>
      <c r="H34" s="38">
        <v>17573.310000000001</v>
      </c>
      <c r="I34" s="36" t="s">
        <v>29</v>
      </c>
      <c r="J34" s="36" t="s">
        <v>30</v>
      </c>
    </row>
    <row r="35" spans="1:10" ht="11.25" customHeight="1">
      <c r="A35" s="29" t="s">
        <v>36</v>
      </c>
      <c r="B35" s="31" t="s">
        <v>35</v>
      </c>
      <c r="C35" s="31" t="s">
        <v>28</v>
      </c>
      <c r="D35" s="32">
        <v>44119</v>
      </c>
      <c r="E35" s="32">
        <v>44452</v>
      </c>
      <c r="F35" s="37">
        <f t="shared" si="0"/>
        <v>108649589</v>
      </c>
      <c r="G35" s="34">
        <v>0</v>
      </c>
      <c r="H35" s="38">
        <v>15651.05</v>
      </c>
      <c r="I35" s="36" t="s">
        <v>29</v>
      </c>
      <c r="J35" s="36" t="s">
        <v>30</v>
      </c>
    </row>
    <row r="36" spans="1:10" ht="11.25" customHeight="1">
      <c r="A36" s="29" t="s">
        <v>37</v>
      </c>
      <c r="B36" s="31" t="s">
        <v>35</v>
      </c>
      <c r="C36" s="31" t="s">
        <v>28</v>
      </c>
      <c r="D36" s="32">
        <v>44119</v>
      </c>
      <c r="E36" s="32">
        <v>44452</v>
      </c>
      <c r="F36" s="37">
        <f t="shared" si="0"/>
        <v>121993918</v>
      </c>
      <c r="G36" s="34">
        <v>0</v>
      </c>
      <c r="H36" s="38">
        <v>17573.310000000001</v>
      </c>
      <c r="I36" s="36" t="s">
        <v>29</v>
      </c>
      <c r="J36" s="36" t="s">
        <v>30</v>
      </c>
    </row>
    <row r="37" spans="1:10" ht="11.25" customHeight="1">
      <c r="A37" s="29" t="s">
        <v>38</v>
      </c>
      <c r="B37" s="31" t="s">
        <v>35</v>
      </c>
      <c r="C37" s="31" t="s">
        <v>28</v>
      </c>
      <c r="D37" s="32">
        <v>44137</v>
      </c>
      <c r="E37" s="32">
        <v>44285</v>
      </c>
      <c r="F37" s="37">
        <f t="shared" si="0"/>
        <v>389117705</v>
      </c>
      <c r="G37" s="34">
        <v>0</v>
      </c>
      <c r="H37" s="38">
        <v>56052.68</v>
      </c>
      <c r="I37" s="36" t="s">
        <v>29</v>
      </c>
      <c r="J37" s="36" t="s">
        <v>30</v>
      </c>
    </row>
    <row r="38" spans="1:10" ht="11.25" customHeight="1">
      <c r="A38" s="29" t="s">
        <v>39</v>
      </c>
      <c r="B38" s="31" t="s">
        <v>35</v>
      </c>
      <c r="C38" s="31" t="s">
        <v>28</v>
      </c>
      <c r="D38" s="32">
        <v>44137</v>
      </c>
      <c r="E38" s="32">
        <v>44297</v>
      </c>
      <c r="F38" s="37">
        <f t="shared" si="0"/>
        <v>183207641</v>
      </c>
      <c r="G38" s="34">
        <v>0</v>
      </c>
      <c r="H38" s="38">
        <v>26391.19</v>
      </c>
      <c r="I38" s="36" t="s">
        <v>29</v>
      </c>
      <c r="J38" s="36" t="s">
        <v>30</v>
      </c>
    </row>
    <row r="39" spans="1:10" ht="11.25" customHeight="1">
      <c r="A39" s="29" t="s">
        <v>38</v>
      </c>
      <c r="B39" s="31" t="s">
        <v>35</v>
      </c>
      <c r="C39" s="31" t="s">
        <v>28</v>
      </c>
      <c r="D39" s="32">
        <v>44137</v>
      </c>
      <c r="E39" s="32">
        <v>44465</v>
      </c>
      <c r="F39" s="37">
        <f t="shared" si="0"/>
        <v>389117705</v>
      </c>
      <c r="G39" s="34">
        <v>0</v>
      </c>
      <c r="H39" s="38">
        <v>56052.68</v>
      </c>
      <c r="I39" s="36" t="s">
        <v>29</v>
      </c>
      <c r="J39" s="36" t="s">
        <v>30</v>
      </c>
    </row>
    <row r="40" spans="1:10" ht="11.25" customHeight="1">
      <c r="A40" s="29" t="s">
        <v>39</v>
      </c>
      <c r="B40" s="31" t="s">
        <v>35</v>
      </c>
      <c r="C40" s="31" t="s">
        <v>28</v>
      </c>
      <c r="D40" s="32">
        <v>44137</v>
      </c>
      <c r="E40" s="32">
        <v>44477</v>
      </c>
      <c r="F40" s="37">
        <f t="shared" si="0"/>
        <v>183207641</v>
      </c>
      <c r="G40" s="34">
        <v>0</v>
      </c>
      <c r="H40" s="38">
        <v>26391.19</v>
      </c>
      <c r="I40" s="36" t="s">
        <v>29</v>
      </c>
      <c r="J40" s="36" t="s">
        <v>30</v>
      </c>
    </row>
    <row r="41" spans="1:10" ht="11.25" customHeight="1">
      <c r="A41" s="29" t="s">
        <v>40</v>
      </c>
      <c r="B41" s="31" t="s">
        <v>35</v>
      </c>
      <c r="C41" s="31" t="s">
        <v>28</v>
      </c>
      <c r="D41" s="32">
        <v>44139</v>
      </c>
      <c r="E41" s="32">
        <v>44297</v>
      </c>
      <c r="F41" s="37">
        <f t="shared" ref="F41:F72" si="1">ROUND(+G41+H41*$C$4,0)</f>
        <v>132028440</v>
      </c>
      <c r="G41" s="34">
        <v>0</v>
      </c>
      <c r="H41" s="38">
        <v>19018.79</v>
      </c>
      <c r="I41" s="36" t="s">
        <v>29</v>
      </c>
      <c r="J41" s="36" t="s">
        <v>30</v>
      </c>
    </row>
    <row r="42" spans="1:10" ht="11.25" customHeight="1">
      <c r="A42" s="29" t="s">
        <v>40</v>
      </c>
      <c r="B42" s="31" t="s">
        <v>35</v>
      </c>
      <c r="C42" s="31" t="s">
        <v>28</v>
      </c>
      <c r="D42" s="32">
        <v>44139</v>
      </c>
      <c r="E42" s="32">
        <v>44477</v>
      </c>
      <c r="F42" s="37">
        <f t="shared" si="1"/>
        <v>132028440</v>
      </c>
      <c r="G42" s="34">
        <v>0</v>
      </c>
      <c r="H42" s="38">
        <v>19018.79</v>
      </c>
      <c r="I42" s="36" t="s">
        <v>29</v>
      </c>
      <c r="J42" s="36" t="s">
        <v>30</v>
      </c>
    </row>
    <row r="43" spans="1:10" ht="11.25" customHeight="1">
      <c r="A43" s="29" t="s">
        <v>41</v>
      </c>
      <c r="B43" s="31" t="s">
        <v>35</v>
      </c>
      <c r="C43" s="31" t="s">
        <v>28</v>
      </c>
      <c r="D43" s="32">
        <v>44144</v>
      </c>
      <c r="E43" s="32">
        <v>44298</v>
      </c>
      <c r="F43" s="37">
        <f t="shared" si="1"/>
        <v>169827214</v>
      </c>
      <c r="G43" s="34">
        <v>0</v>
      </c>
      <c r="H43" s="38">
        <v>24463.73</v>
      </c>
      <c r="I43" s="36" t="s">
        <v>29</v>
      </c>
      <c r="J43" s="36" t="s">
        <v>30</v>
      </c>
    </row>
    <row r="44" spans="1:10" ht="11.25" customHeight="1">
      <c r="A44" s="29" t="s">
        <v>41</v>
      </c>
      <c r="B44" s="31" t="s">
        <v>35</v>
      </c>
      <c r="C44" s="31" t="s">
        <v>28</v>
      </c>
      <c r="D44" s="32">
        <v>44144</v>
      </c>
      <c r="E44" s="32">
        <v>44478</v>
      </c>
      <c r="F44" s="37">
        <f t="shared" si="1"/>
        <v>169827214</v>
      </c>
      <c r="G44" s="34">
        <v>0</v>
      </c>
      <c r="H44" s="38">
        <v>24463.73</v>
      </c>
      <c r="I44" s="36" t="s">
        <v>29</v>
      </c>
      <c r="J44" s="36" t="s">
        <v>30</v>
      </c>
    </row>
    <row r="45" spans="1:10" ht="11.25" customHeight="1">
      <c r="A45" s="29" t="s">
        <v>42</v>
      </c>
      <c r="B45" s="30" t="s">
        <v>43</v>
      </c>
      <c r="C45" s="31" t="s">
        <v>28</v>
      </c>
      <c r="D45" s="32">
        <v>44148</v>
      </c>
      <c r="E45" s="32">
        <v>44306</v>
      </c>
      <c r="F45" s="37">
        <f t="shared" si="1"/>
        <v>425699754</v>
      </c>
      <c r="G45" s="34">
        <v>0</v>
      </c>
      <c r="H45" s="38">
        <v>61322.35</v>
      </c>
      <c r="I45" s="36" t="s">
        <v>29</v>
      </c>
      <c r="J45" s="36" t="s">
        <v>30</v>
      </c>
    </row>
    <row r="46" spans="1:10" ht="11.25" customHeight="1">
      <c r="A46" s="29" t="s">
        <v>42</v>
      </c>
      <c r="B46" s="30" t="s">
        <v>43</v>
      </c>
      <c r="C46" s="31" t="s">
        <v>28</v>
      </c>
      <c r="D46" s="32">
        <v>44148</v>
      </c>
      <c r="E46" s="32">
        <v>44486</v>
      </c>
      <c r="F46" s="37">
        <f t="shared" si="1"/>
        <v>425699754</v>
      </c>
      <c r="G46" s="34">
        <v>0</v>
      </c>
      <c r="H46" s="38">
        <v>61322.35</v>
      </c>
      <c r="I46" s="36" t="s">
        <v>29</v>
      </c>
      <c r="J46" s="36" t="s">
        <v>30</v>
      </c>
    </row>
    <row r="47" spans="1:10" ht="11.25" customHeight="1">
      <c r="A47" s="29" t="s">
        <v>44</v>
      </c>
      <c r="B47" s="31" t="s">
        <v>35</v>
      </c>
      <c r="C47" s="31" t="s">
        <v>28</v>
      </c>
      <c r="D47" s="32">
        <v>44151</v>
      </c>
      <c r="E47" s="32">
        <v>44307</v>
      </c>
      <c r="F47" s="37">
        <f t="shared" si="1"/>
        <v>169827214</v>
      </c>
      <c r="G47" s="34">
        <v>0</v>
      </c>
      <c r="H47" s="38">
        <v>24463.73</v>
      </c>
      <c r="I47" s="36" t="s">
        <v>29</v>
      </c>
      <c r="J47" s="36" t="s">
        <v>30</v>
      </c>
    </row>
    <row r="48" spans="1:10" ht="11.25" customHeight="1">
      <c r="A48" s="29" t="s">
        <v>44</v>
      </c>
      <c r="B48" s="31" t="s">
        <v>35</v>
      </c>
      <c r="C48" s="31" t="s">
        <v>28</v>
      </c>
      <c r="D48" s="32">
        <v>44151</v>
      </c>
      <c r="E48" s="32">
        <v>44487</v>
      </c>
      <c r="F48" s="37">
        <f t="shared" si="1"/>
        <v>169827214</v>
      </c>
      <c r="G48" s="34">
        <v>0</v>
      </c>
      <c r="H48" s="38">
        <v>24463.73</v>
      </c>
      <c r="I48" s="36" t="s">
        <v>29</v>
      </c>
      <c r="J48" s="36" t="s">
        <v>30</v>
      </c>
    </row>
    <row r="49" spans="1:10" ht="11.25" customHeight="1">
      <c r="A49" s="29" t="s">
        <v>45</v>
      </c>
      <c r="B49" s="31" t="s">
        <v>35</v>
      </c>
      <c r="C49" s="31" t="s">
        <v>28</v>
      </c>
      <c r="D49" s="32">
        <v>44154</v>
      </c>
      <c r="E49" s="32">
        <v>44304</v>
      </c>
      <c r="F49" s="37">
        <f t="shared" si="1"/>
        <v>258348266</v>
      </c>
      <c r="G49" s="34">
        <v>0</v>
      </c>
      <c r="H49" s="38">
        <v>37215.25</v>
      </c>
      <c r="I49" s="36" t="s">
        <v>29</v>
      </c>
      <c r="J49" s="36" t="s">
        <v>30</v>
      </c>
    </row>
    <row r="50" spans="1:10" ht="11.25" customHeight="1">
      <c r="A50" s="29" t="s">
        <v>45</v>
      </c>
      <c r="B50" s="31" t="s">
        <v>35</v>
      </c>
      <c r="C50" s="31" t="s">
        <v>28</v>
      </c>
      <c r="D50" s="32">
        <v>44154</v>
      </c>
      <c r="E50" s="32">
        <v>44484</v>
      </c>
      <c r="F50" s="37">
        <f t="shared" si="1"/>
        <v>258348266</v>
      </c>
      <c r="G50" s="34">
        <v>0</v>
      </c>
      <c r="H50" s="38">
        <v>37215.25</v>
      </c>
      <c r="I50" s="36" t="s">
        <v>29</v>
      </c>
      <c r="J50" s="36" t="s">
        <v>30</v>
      </c>
    </row>
    <row r="51" spans="1:10" ht="11.25" customHeight="1">
      <c r="A51" s="29" t="s">
        <v>46</v>
      </c>
      <c r="B51" s="31" t="s">
        <v>35</v>
      </c>
      <c r="C51" s="31" t="s">
        <v>28</v>
      </c>
      <c r="D51" s="32">
        <v>44193</v>
      </c>
      <c r="E51" s="32">
        <v>44352</v>
      </c>
      <c r="F51" s="37">
        <f t="shared" si="1"/>
        <v>131834411</v>
      </c>
      <c r="G51" s="34">
        <v>0</v>
      </c>
      <c r="H51" s="38">
        <v>18990.84</v>
      </c>
      <c r="I51" s="36" t="s">
        <v>29</v>
      </c>
      <c r="J51" s="36" t="s">
        <v>30</v>
      </c>
    </row>
    <row r="52" spans="1:10" ht="11.25" customHeight="1">
      <c r="A52" s="29" t="s">
        <v>46</v>
      </c>
      <c r="B52" s="31" t="s">
        <v>35</v>
      </c>
      <c r="C52" s="31" t="s">
        <v>28</v>
      </c>
      <c r="D52" s="32">
        <v>44193</v>
      </c>
      <c r="E52" s="32">
        <v>44532</v>
      </c>
      <c r="F52" s="37">
        <f t="shared" si="1"/>
        <v>131834411</v>
      </c>
      <c r="G52" s="34">
        <v>0</v>
      </c>
      <c r="H52" s="38">
        <v>18990.84</v>
      </c>
      <c r="I52" s="36" t="s">
        <v>29</v>
      </c>
      <c r="J52" s="36" t="s">
        <v>30</v>
      </c>
    </row>
    <row r="53" spans="1:10" ht="11.25" customHeight="1">
      <c r="A53" s="29" t="s">
        <v>26</v>
      </c>
      <c r="B53" s="30" t="s">
        <v>27</v>
      </c>
      <c r="C53" s="31" t="s">
        <v>47</v>
      </c>
      <c r="D53" s="32">
        <v>42810</v>
      </c>
      <c r="E53" s="32">
        <v>44205</v>
      </c>
      <c r="F53" s="33">
        <f t="shared" si="1"/>
        <v>2553337</v>
      </c>
      <c r="G53" s="34">
        <v>0</v>
      </c>
      <c r="H53" s="35">
        <v>367.81</v>
      </c>
      <c r="I53" s="36" t="s">
        <v>29</v>
      </c>
      <c r="J53" s="36" t="s">
        <v>30</v>
      </c>
    </row>
    <row r="54" spans="1:10" ht="11.25" customHeight="1">
      <c r="A54" s="29" t="s">
        <v>31</v>
      </c>
      <c r="B54" s="30" t="s">
        <v>27</v>
      </c>
      <c r="C54" s="31" t="s">
        <v>47</v>
      </c>
      <c r="D54" s="32">
        <v>42810</v>
      </c>
      <c r="E54" s="32">
        <v>44205</v>
      </c>
      <c r="F54" s="33">
        <f t="shared" si="1"/>
        <v>2796376</v>
      </c>
      <c r="G54" s="34">
        <v>0</v>
      </c>
      <c r="H54" s="35">
        <v>402.82</v>
      </c>
      <c r="I54" s="36" t="s">
        <v>29</v>
      </c>
      <c r="J54" s="36" t="s">
        <v>30</v>
      </c>
    </row>
    <row r="55" spans="1:10" ht="11.25" customHeight="1">
      <c r="A55" s="29" t="s">
        <v>31</v>
      </c>
      <c r="B55" s="30" t="s">
        <v>27</v>
      </c>
      <c r="C55" s="31" t="s">
        <v>47</v>
      </c>
      <c r="D55" s="32">
        <v>42810</v>
      </c>
      <c r="E55" s="32">
        <v>44205</v>
      </c>
      <c r="F55" s="33">
        <f t="shared" si="1"/>
        <v>3204427</v>
      </c>
      <c r="G55" s="34">
        <v>0</v>
      </c>
      <c r="H55" s="35">
        <v>461.6</v>
      </c>
      <c r="I55" s="36" t="s">
        <v>29</v>
      </c>
      <c r="J55" s="36" t="s">
        <v>30</v>
      </c>
    </row>
    <row r="56" spans="1:10" ht="11.25" customHeight="1">
      <c r="A56" s="29" t="s">
        <v>31</v>
      </c>
      <c r="B56" s="30" t="s">
        <v>27</v>
      </c>
      <c r="C56" s="31" t="s">
        <v>47</v>
      </c>
      <c r="D56" s="32">
        <v>42810</v>
      </c>
      <c r="E56" s="32">
        <v>44205</v>
      </c>
      <c r="F56" s="33">
        <f t="shared" si="1"/>
        <v>3204427</v>
      </c>
      <c r="G56" s="34">
        <v>0</v>
      </c>
      <c r="H56" s="35">
        <v>461.6</v>
      </c>
      <c r="I56" s="36" t="s">
        <v>29</v>
      </c>
      <c r="J56" s="36" t="s">
        <v>30</v>
      </c>
    </row>
    <row r="57" spans="1:10" ht="11.25" customHeight="1">
      <c r="A57" s="29" t="s">
        <v>26</v>
      </c>
      <c r="B57" s="30" t="s">
        <v>27</v>
      </c>
      <c r="C57" s="31" t="s">
        <v>47</v>
      </c>
      <c r="D57" s="32">
        <v>42810</v>
      </c>
      <c r="E57" s="32">
        <v>44205</v>
      </c>
      <c r="F57" s="33">
        <f t="shared" si="1"/>
        <v>3251494</v>
      </c>
      <c r="G57" s="34">
        <v>0</v>
      </c>
      <c r="H57" s="35">
        <v>468.38</v>
      </c>
      <c r="I57" s="36" t="s">
        <v>29</v>
      </c>
      <c r="J57" s="36" t="s">
        <v>30</v>
      </c>
    </row>
    <row r="58" spans="1:10" ht="11.25" customHeight="1">
      <c r="A58" s="29" t="s">
        <v>32</v>
      </c>
      <c r="B58" s="30" t="s">
        <v>27</v>
      </c>
      <c r="C58" s="31" t="s">
        <v>47</v>
      </c>
      <c r="D58" s="32">
        <v>42810</v>
      </c>
      <c r="E58" s="32">
        <v>44378</v>
      </c>
      <c r="F58" s="33">
        <f t="shared" si="1"/>
        <v>3201095</v>
      </c>
      <c r="G58" s="34">
        <v>0</v>
      </c>
      <c r="H58" s="35">
        <v>461.12</v>
      </c>
      <c r="I58" s="36" t="s">
        <v>29</v>
      </c>
      <c r="J58" s="36" t="s">
        <v>30</v>
      </c>
    </row>
    <row r="59" spans="1:10" ht="11.25" customHeight="1">
      <c r="A59" s="29" t="s">
        <v>32</v>
      </c>
      <c r="B59" s="30" t="s">
        <v>27</v>
      </c>
      <c r="C59" s="31" t="s">
        <v>47</v>
      </c>
      <c r="D59" s="32">
        <v>42810</v>
      </c>
      <c r="E59" s="32">
        <v>44379</v>
      </c>
      <c r="F59" s="33">
        <f t="shared" si="1"/>
        <v>2941117</v>
      </c>
      <c r="G59" s="34">
        <v>0</v>
      </c>
      <c r="H59" s="35">
        <v>423.67</v>
      </c>
      <c r="I59" s="36" t="s">
        <v>29</v>
      </c>
      <c r="J59" s="36" t="s">
        <v>30</v>
      </c>
    </row>
    <row r="60" spans="1:10" ht="11.25" customHeight="1">
      <c r="A60" s="29" t="s">
        <v>32</v>
      </c>
      <c r="B60" s="30" t="s">
        <v>27</v>
      </c>
      <c r="C60" s="31" t="s">
        <v>47</v>
      </c>
      <c r="D60" s="32">
        <v>42810</v>
      </c>
      <c r="E60" s="32">
        <v>44380</v>
      </c>
      <c r="F60" s="33">
        <f t="shared" si="1"/>
        <v>3195750</v>
      </c>
      <c r="G60" s="34">
        <v>0</v>
      </c>
      <c r="H60" s="35">
        <v>460.35</v>
      </c>
      <c r="I60" s="36" t="s">
        <v>29</v>
      </c>
      <c r="J60" s="36" t="s">
        <v>30</v>
      </c>
    </row>
    <row r="61" spans="1:10" ht="11.25" customHeight="1">
      <c r="A61" s="29" t="s">
        <v>32</v>
      </c>
      <c r="B61" s="30" t="s">
        <v>27</v>
      </c>
      <c r="C61" s="31" t="s">
        <v>47</v>
      </c>
      <c r="D61" s="32">
        <v>42810</v>
      </c>
      <c r="E61" s="32">
        <v>44381</v>
      </c>
      <c r="F61" s="33">
        <f t="shared" si="1"/>
        <v>754665</v>
      </c>
      <c r="G61" s="34">
        <v>0</v>
      </c>
      <c r="H61" s="35">
        <v>108.71</v>
      </c>
      <c r="I61" s="36" t="s">
        <v>29</v>
      </c>
      <c r="J61" s="36" t="s">
        <v>30</v>
      </c>
    </row>
    <row r="62" spans="1:10" ht="11.25" customHeight="1">
      <c r="A62" s="29" t="s">
        <v>32</v>
      </c>
      <c r="B62" s="30" t="s">
        <v>27</v>
      </c>
      <c r="C62" s="31" t="s">
        <v>47</v>
      </c>
      <c r="D62" s="32">
        <v>42810</v>
      </c>
      <c r="E62" s="32">
        <v>44381</v>
      </c>
      <c r="F62" s="33">
        <f t="shared" si="1"/>
        <v>2941117</v>
      </c>
      <c r="G62" s="34">
        <v>0</v>
      </c>
      <c r="H62" s="35">
        <v>423.67</v>
      </c>
      <c r="I62" s="36" t="s">
        <v>29</v>
      </c>
      <c r="J62" s="36" t="s">
        <v>30</v>
      </c>
    </row>
    <row r="63" spans="1:10" ht="11.25" customHeight="1">
      <c r="A63" s="29" t="s">
        <v>26</v>
      </c>
      <c r="B63" s="30" t="s">
        <v>27</v>
      </c>
      <c r="C63" s="31" t="s">
        <v>47</v>
      </c>
      <c r="D63" s="32">
        <v>42810</v>
      </c>
      <c r="E63" s="32">
        <v>44385</v>
      </c>
      <c r="F63" s="33">
        <f t="shared" si="1"/>
        <v>1702248</v>
      </c>
      <c r="G63" s="34">
        <v>0</v>
      </c>
      <c r="H63" s="35">
        <v>245.21</v>
      </c>
      <c r="I63" s="36" t="s">
        <v>29</v>
      </c>
      <c r="J63" s="36" t="s">
        <v>30</v>
      </c>
    </row>
    <row r="64" spans="1:10" ht="11.25" customHeight="1">
      <c r="A64" s="97" t="s">
        <v>31</v>
      </c>
      <c r="B64" s="98" t="s">
        <v>27</v>
      </c>
      <c r="C64" s="61" t="s">
        <v>47</v>
      </c>
      <c r="D64" s="62">
        <v>42810</v>
      </c>
      <c r="E64" s="62">
        <v>44385</v>
      </c>
      <c r="F64" s="99">
        <f t="shared" si="1"/>
        <v>1864274</v>
      </c>
      <c r="G64" s="101">
        <v>0</v>
      </c>
      <c r="H64" s="100">
        <v>268.55</v>
      </c>
      <c r="I64" s="60" t="s">
        <v>29</v>
      </c>
      <c r="J64" s="60" t="s">
        <v>30</v>
      </c>
    </row>
    <row r="65" spans="1:10" ht="11.25" customHeight="1">
      <c r="A65" s="21" t="s">
        <v>31</v>
      </c>
      <c r="B65" s="22" t="s">
        <v>27</v>
      </c>
      <c r="C65" s="23" t="s">
        <v>47</v>
      </c>
      <c r="D65" s="24">
        <v>42810</v>
      </c>
      <c r="E65" s="24">
        <v>44385</v>
      </c>
      <c r="F65" s="25">
        <f t="shared" si="1"/>
        <v>2136331</v>
      </c>
      <c r="G65" s="26">
        <v>0</v>
      </c>
      <c r="H65" s="27">
        <v>307.74</v>
      </c>
      <c r="I65" s="28" t="s">
        <v>29</v>
      </c>
      <c r="J65" s="28" t="s">
        <v>30</v>
      </c>
    </row>
    <row r="66" spans="1:10" ht="11.25" customHeight="1">
      <c r="A66" s="29" t="s">
        <v>31</v>
      </c>
      <c r="B66" s="30" t="s">
        <v>27</v>
      </c>
      <c r="C66" s="31" t="s">
        <v>47</v>
      </c>
      <c r="D66" s="32">
        <v>42810</v>
      </c>
      <c r="E66" s="32">
        <v>44385</v>
      </c>
      <c r="F66" s="33">
        <f t="shared" si="1"/>
        <v>2136331</v>
      </c>
      <c r="G66" s="34">
        <v>0</v>
      </c>
      <c r="H66" s="35">
        <v>307.74</v>
      </c>
      <c r="I66" s="36" t="s">
        <v>29</v>
      </c>
      <c r="J66" s="36" t="s">
        <v>30</v>
      </c>
    </row>
    <row r="67" spans="1:10" ht="11.25" customHeight="1">
      <c r="A67" s="29" t="s">
        <v>26</v>
      </c>
      <c r="B67" s="30" t="s">
        <v>27</v>
      </c>
      <c r="C67" s="31" t="s">
        <v>47</v>
      </c>
      <c r="D67" s="32">
        <v>42810</v>
      </c>
      <c r="E67" s="32">
        <v>44385</v>
      </c>
      <c r="F67" s="33">
        <f t="shared" si="1"/>
        <v>2167640</v>
      </c>
      <c r="G67" s="34">
        <v>0</v>
      </c>
      <c r="H67" s="35">
        <v>312.25</v>
      </c>
      <c r="I67" s="36" t="s">
        <v>29</v>
      </c>
      <c r="J67" s="36" t="s">
        <v>30</v>
      </c>
    </row>
    <row r="68" spans="1:10" ht="11.25" customHeight="1">
      <c r="A68" s="29" t="s">
        <v>32</v>
      </c>
      <c r="B68" s="30" t="s">
        <v>27</v>
      </c>
      <c r="C68" s="31" t="s">
        <v>47</v>
      </c>
      <c r="D68" s="32">
        <v>42810</v>
      </c>
      <c r="E68" s="32">
        <v>44558</v>
      </c>
      <c r="F68" s="33">
        <f t="shared" si="1"/>
        <v>1600548</v>
      </c>
      <c r="G68" s="34">
        <v>0</v>
      </c>
      <c r="H68" s="35">
        <v>230.56</v>
      </c>
      <c r="I68" s="36" t="s">
        <v>29</v>
      </c>
      <c r="J68" s="36" t="s">
        <v>30</v>
      </c>
    </row>
    <row r="69" spans="1:10" ht="11.25" customHeight="1">
      <c r="A69" s="29" t="s">
        <v>32</v>
      </c>
      <c r="B69" s="30" t="s">
        <v>27</v>
      </c>
      <c r="C69" s="31" t="s">
        <v>47</v>
      </c>
      <c r="D69" s="32">
        <v>42810</v>
      </c>
      <c r="E69" s="32">
        <v>44559</v>
      </c>
      <c r="F69" s="33">
        <f t="shared" si="1"/>
        <v>1470524</v>
      </c>
      <c r="G69" s="34">
        <v>0</v>
      </c>
      <c r="H69" s="35">
        <v>211.83</v>
      </c>
      <c r="I69" s="36" t="s">
        <v>29</v>
      </c>
      <c r="J69" s="36" t="s">
        <v>30</v>
      </c>
    </row>
    <row r="70" spans="1:10" ht="11.25" customHeight="1">
      <c r="A70" s="29" t="s">
        <v>32</v>
      </c>
      <c r="B70" s="30" t="s">
        <v>27</v>
      </c>
      <c r="C70" s="31" t="s">
        <v>47</v>
      </c>
      <c r="D70" s="32">
        <v>42810</v>
      </c>
      <c r="E70" s="32">
        <v>44561</v>
      </c>
      <c r="F70" s="33">
        <f t="shared" si="1"/>
        <v>1597840</v>
      </c>
      <c r="G70" s="34">
        <v>0</v>
      </c>
      <c r="H70" s="35">
        <v>230.17</v>
      </c>
      <c r="I70" s="36" t="s">
        <v>29</v>
      </c>
      <c r="J70" s="36" t="s">
        <v>30</v>
      </c>
    </row>
    <row r="71" spans="1:10" ht="11.25" customHeight="1">
      <c r="A71" s="29" t="s">
        <v>32</v>
      </c>
      <c r="B71" s="30" t="s">
        <v>27</v>
      </c>
      <c r="C71" s="31" t="s">
        <v>47</v>
      </c>
      <c r="D71" s="32">
        <v>42810</v>
      </c>
      <c r="E71" s="32">
        <v>44561</v>
      </c>
      <c r="F71" s="33">
        <f t="shared" si="1"/>
        <v>377367</v>
      </c>
      <c r="G71" s="34">
        <v>0</v>
      </c>
      <c r="H71" s="35">
        <v>54.36</v>
      </c>
      <c r="I71" s="36" t="s">
        <v>29</v>
      </c>
      <c r="J71" s="36" t="s">
        <v>30</v>
      </c>
    </row>
    <row r="72" spans="1:10" ht="11.25" customHeight="1">
      <c r="A72" s="29" t="s">
        <v>32</v>
      </c>
      <c r="B72" s="30" t="s">
        <v>27</v>
      </c>
      <c r="C72" s="31" t="s">
        <v>47</v>
      </c>
      <c r="D72" s="32">
        <v>42810</v>
      </c>
      <c r="E72" s="32">
        <v>44561</v>
      </c>
      <c r="F72" s="33">
        <f t="shared" si="1"/>
        <v>1470524</v>
      </c>
      <c r="G72" s="34">
        <v>0</v>
      </c>
      <c r="H72" s="35">
        <v>211.83</v>
      </c>
      <c r="I72" s="36" t="s">
        <v>29</v>
      </c>
      <c r="J72" s="36" t="s">
        <v>30</v>
      </c>
    </row>
    <row r="73" spans="1:10" ht="11.25" customHeight="1">
      <c r="A73" s="29" t="s">
        <v>33</v>
      </c>
      <c r="B73" s="30" t="s">
        <v>27</v>
      </c>
      <c r="C73" s="31" t="s">
        <v>47</v>
      </c>
      <c r="D73" s="32">
        <v>42828</v>
      </c>
      <c r="E73" s="32">
        <v>44241</v>
      </c>
      <c r="F73" s="33">
        <f t="shared" ref="F73:F104" si="2">ROUND(+G73+H73*$C$4,0)</f>
        <v>2838167</v>
      </c>
      <c r="G73" s="34">
        <v>0</v>
      </c>
      <c r="H73" s="35">
        <v>408.84</v>
      </c>
      <c r="I73" s="36" t="s">
        <v>29</v>
      </c>
      <c r="J73" s="36" t="s">
        <v>30</v>
      </c>
    </row>
    <row r="74" spans="1:10" ht="11.25" customHeight="1">
      <c r="A74" s="29" t="s">
        <v>33</v>
      </c>
      <c r="B74" s="30" t="s">
        <v>27</v>
      </c>
      <c r="C74" s="31" t="s">
        <v>47</v>
      </c>
      <c r="D74" s="32">
        <v>42828</v>
      </c>
      <c r="E74" s="32">
        <v>44421</v>
      </c>
      <c r="F74" s="33">
        <f t="shared" si="2"/>
        <v>1892112</v>
      </c>
      <c r="G74" s="34">
        <v>0</v>
      </c>
      <c r="H74" s="35">
        <v>272.56</v>
      </c>
      <c r="I74" s="36" t="s">
        <v>29</v>
      </c>
      <c r="J74" s="36" t="s">
        <v>30</v>
      </c>
    </row>
    <row r="75" spans="1:10" ht="11.25" customHeight="1">
      <c r="A75" s="29" t="s">
        <v>34</v>
      </c>
      <c r="B75" s="31" t="s">
        <v>35</v>
      </c>
      <c r="C75" s="31" t="s">
        <v>47</v>
      </c>
      <c r="D75" s="32">
        <v>44118</v>
      </c>
      <c r="E75" s="32">
        <v>44270</v>
      </c>
      <c r="F75" s="37">
        <f t="shared" si="2"/>
        <v>7317423</v>
      </c>
      <c r="G75" s="34">
        <v>0</v>
      </c>
      <c r="H75" s="38">
        <v>1054.08</v>
      </c>
      <c r="I75" s="36" t="s">
        <v>29</v>
      </c>
      <c r="J75" s="36" t="s">
        <v>30</v>
      </c>
    </row>
    <row r="76" spans="1:10" ht="11.25" customHeight="1">
      <c r="A76" s="29" t="s">
        <v>34</v>
      </c>
      <c r="B76" s="31" t="s">
        <v>35</v>
      </c>
      <c r="C76" s="31" t="s">
        <v>47</v>
      </c>
      <c r="D76" s="32">
        <v>44118</v>
      </c>
      <c r="E76" s="32">
        <v>44270</v>
      </c>
      <c r="F76" s="37">
        <f t="shared" si="2"/>
        <v>23019672</v>
      </c>
      <c r="G76" s="34">
        <v>0</v>
      </c>
      <c r="H76" s="38">
        <v>3316</v>
      </c>
      <c r="I76" s="36" t="s">
        <v>29</v>
      </c>
      <c r="J76" s="36" t="s">
        <v>30</v>
      </c>
    </row>
    <row r="77" spans="1:10" ht="11.25" customHeight="1">
      <c r="A77" s="29" t="s">
        <v>34</v>
      </c>
      <c r="B77" s="31" t="s">
        <v>35</v>
      </c>
      <c r="C77" s="31" t="s">
        <v>47</v>
      </c>
      <c r="D77" s="32">
        <v>44118</v>
      </c>
      <c r="E77" s="32">
        <v>44450</v>
      </c>
      <c r="F77" s="37">
        <f t="shared" si="2"/>
        <v>6585737</v>
      </c>
      <c r="G77" s="34">
        <v>0</v>
      </c>
      <c r="H77" s="38">
        <v>948.68</v>
      </c>
      <c r="I77" s="36" t="s">
        <v>29</v>
      </c>
      <c r="J77" s="36" t="s">
        <v>30</v>
      </c>
    </row>
    <row r="78" spans="1:10" ht="11.25" customHeight="1">
      <c r="A78" s="29" t="s">
        <v>34</v>
      </c>
      <c r="B78" s="31" t="s">
        <v>35</v>
      </c>
      <c r="C78" s="31" t="s">
        <v>47</v>
      </c>
      <c r="D78" s="32">
        <v>44118</v>
      </c>
      <c r="E78" s="32">
        <v>44450</v>
      </c>
      <c r="F78" s="37">
        <f t="shared" si="2"/>
        <v>20461962</v>
      </c>
      <c r="G78" s="34">
        <v>0</v>
      </c>
      <c r="H78" s="38">
        <v>2947.56</v>
      </c>
      <c r="I78" s="36" t="s">
        <v>29</v>
      </c>
      <c r="J78" s="36" t="s">
        <v>30</v>
      </c>
    </row>
    <row r="79" spans="1:10" ht="11.25" customHeight="1">
      <c r="A79" s="29" t="s">
        <v>36</v>
      </c>
      <c r="B79" s="31" t="s">
        <v>35</v>
      </c>
      <c r="C79" s="31" t="s">
        <v>47</v>
      </c>
      <c r="D79" s="32">
        <v>44119</v>
      </c>
      <c r="E79" s="32">
        <v>44272</v>
      </c>
      <c r="F79" s="37">
        <f t="shared" si="2"/>
        <v>5365125</v>
      </c>
      <c r="G79" s="34">
        <v>0</v>
      </c>
      <c r="H79" s="38">
        <v>772.85</v>
      </c>
      <c r="I79" s="36" t="s">
        <v>29</v>
      </c>
      <c r="J79" s="36" t="s">
        <v>30</v>
      </c>
    </row>
    <row r="80" spans="1:10" ht="11.25" customHeight="1">
      <c r="A80" s="29" t="s">
        <v>36</v>
      </c>
      <c r="B80" s="31" t="s">
        <v>35</v>
      </c>
      <c r="C80" s="31" t="s">
        <v>47</v>
      </c>
      <c r="D80" s="32">
        <v>44119</v>
      </c>
      <c r="E80" s="32">
        <v>44272</v>
      </c>
      <c r="F80" s="37">
        <f t="shared" si="2"/>
        <v>16877876</v>
      </c>
      <c r="G80" s="34">
        <v>0</v>
      </c>
      <c r="H80" s="38">
        <v>2431.27</v>
      </c>
      <c r="I80" s="36" t="s">
        <v>29</v>
      </c>
      <c r="J80" s="36" t="s">
        <v>30</v>
      </c>
    </row>
    <row r="81" spans="1:10" ht="11.25" customHeight="1">
      <c r="A81" s="29" t="s">
        <v>37</v>
      </c>
      <c r="B81" s="31" t="s">
        <v>35</v>
      </c>
      <c r="C81" s="31" t="s">
        <v>47</v>
      </c>
      <c r="D81" s="32">
        <v>44119</v>
      </c>
      <c r="E81" s="32">
        <v>44272</v>
      </c>
      <c r="F81" s="37">
        <f t="shared" si="2"/>
        <v>5928329</v>
      </c>
      <c r="G81" s="34">
        <v>0</v>
      </c>
      <c r="H81" s="38">
        <v>853.98</v>
      </c>
      <c r="I81" s="36" t="s">
        <v>29</v>
      </c>
      <c r="J81" s="36" t="s">
        <v>30</v>
      </c>
    </row>
    <row r="82" spans="1:10" ht="11.25" customHeight="1">
      <c r="A82" s="29" t="s">
        <v>37</v>
      </c>
      <c r="B82" s="31" t="s">
        <v>35</v>
      </c>
      <c r="C82" s="31" t="s">
        <v>47</v>
      </c>
      <c r="D82" s="32">
        <v>44119</v>
      </c>
      <c r="E82" s="32">
        <v>44272</v>
      </c>
      <c r="F82" s="37">
        <f t="shared" si="2"/>
        <v>18950827</v>
      </c>
      <c r="G82" s="34">
        <v>0</v>
      </c>
      <c r="H82" s="38">
        <v>2729.88</v>
      </c>
      <c r="I82" s="36" t="s">
        <v>29</v>
      </c>
      <c r="J82" s="36" t="s">
        <v>30</v>
      </c>
    </row>
    <row r="83" spans="1:10" ht="11.25" customHeight="1">
      <c r="A83" s="29" t="s">
        <v>36</v>
      </c>
      <c r="B83" s="31" t="s">
        <v>35</v>
      </c>
      <c r="C83" s="31" t="s">
        <v>47</v>
      </c>
      <c r="D83" s="32">
        <v>44119</v>
      </c>
      <c r="E83" s="32">
        <v>44452</v>
      </c>
      <c r="F83" s="37">
        <f t="shared" si="2"/>
        <v>4828578</v>
      </c>
      <c r="G83" s="34">
        <v>0</v>
      </c>
      <c r="H83" s="38">
        <v>695.56</v>
      </c>
      <c r="I83" s="36" t="s">
        <v>29</v>
      </c>
      <c r="J83" s="36" t="s">
        <v>30</v>
      </c>
    </row>
    <row r="84" spans="1:10" ht="11.25" customHeight="1">
      <c r="A84" s="29" t="s">
        <v>36</v>
      </c>
      <c r="B84" s="31" t="s">
        <v>35</v>
      </c>
      <c r="C84" s="31" t="s">
        <v>47</v>
      </c>
      <c r="D84" s="32">
        <v>44119</v>
      </c>
      <c r="E84" s="32">
        <v>44452</v>
      </c>
      <c r="F84" s="37">
        <f t="shared" si="2"/>
        <v>15002564</v>
      </c>
      <c r="G84" s="34">
        <v>0</v>
      </c>
      <c r="H84" s="38">
        <v>2161.13</v>
      </c>
      <c r="I84" s="36" t="s">
        <v>29</v>
      </c>
      <c r="J84" s="36" t="s">
        <v>30</v>
      </c>
    </row>
    <row r="85" spans="1:10" ht="11.25" customHeight="1">
      <c r="A85" s="29" t="s">
        <v>37</v>
      </c>
      <c r="B85" s="31" t="s">
        <v>35</v>
      </c>
      <c r="C85" s="31" t="s">
        <v>47</v>
      </c>
      <c r="D85" s="32">
        <v>44119</v>
      </c>
      <c r="E85" s="32">
        <v>44452</v>
      </c>
      <c r="F85" s="37">
        <f t="shared" si="2"/>
        <v>5335482</v>
      </c>
      <c r="G85" s="34">
        <v>0</v>
      </c>
      <c r="H85" s="38">
        <v>768.58</v>
      </c>
      <c r="I85" s="36" t="s">
        <v>29</v>
      </c>
      <c r="J85" s="36" t="s">
        <v>30</v>
      </c>
    </row>
    <row r="86" spans="1:10" ht="11.25" customHeight="1">
      <c r="A86" s="29" t="s">
        <v>37</v>
      </c>
      <c r="B86" s="31" t="s">
        <v>35</v>
      </c>
      <c r="C86" s="31" t="s">
        <v>47</v>
      </c>
      <c r="D86" s="32">
        <v>44119</v>
      </c>
      <c r="E86" s="32">
        <v>44452</v>
      </c>
      <c r="F86" s="37">
        <f t="shared" si="2"/>
        <v>16845180</v>
      </c>
      <c r="G86" s="34">
        <v>0</v>
      </c>
      <c r="H86" s="38">
        <v>2426.56</v>
      </c>
      <c r="I86" s="36" t="s">
        <v>29</v>
      </c>
      <c r="J86" s="36" t="s">
        <v>30</v>
      </c>
    </row>
    <row r="87" spans="1:10" ht="11.25" customHeight="1">
      <c r="A87" s="29" t="s">
        <v>38</v>
      </c>
      <c r="B87" s="31" t="s">
        <v>35</v>
      </c>
      <c r="C87" s="31" t="s">
        <v>47</v>
      </c>
      <c r="D87" s="32">
        <v>44137</v>
      </c>
      <c r="E87" s="32">
        <v>44285</v>
      </c>
      <c r="F87" s="37">
        <f t="shared" si="2"/>
        <v>19214623</v>
      </c>
      <c r="G87" s="34">
        <v>0</v>
      </c>
      <c r="H87" s="38">
        <v>2767.88</v>
      </c>
      <c r="I87" s="36" t="s">
        <v>29</v>
      </c>
      <c r="J87" s="36" t="s">
        <v>30</v>
      </c>
    </row>
    <row r="88" spans="1:10" ht="11.25" customHeight="1">
      <c r="A88" s="29" t="s">
        <v>38</v>
      </c>
      <c r="B88" s="31" t="s">
        <v>35</v>
      </c>
      <c r="C88" s="31" t="s">
        <v>47</v>
      </c>
      <c r="D88" s="32">
        <v>44137</v>
      </c>
      <c r="E88" s="32">
        <v>44285</v>
      </c>
      <c r="F88" s="37">
        <f t="shared" si="2"/>
        <v>60446493</v>
      </c>
      <c r="G88" s="34">
        <v>0</v>
      </c>
      <c r="H88" s="38">
        <v>8707.36</v>
      </c>
      <c r="I88" s="36" t="s">
        <v>29</v>
      </c>
      <c r="J88" s="36" t="s">
        <v>30</v>
      </c>
    </row>
    <row r="89" spans="1:10" ht="11.25" customHeight="1">
      <c r="A89" s="29" t="s">
        <v>39</v>
      </c>
      <c r="B89" s="31" t="s">
        <v>35</v>
      </c>
      <c r="C89" s="31" t="s">
        <v>47</v>
      </c>
      <c r="D89" s="32">
        <v>44137</v>
      </c>
      <c r="E89" s="32">
        <v>44297</v>
      </c>
      <c r="F89" s="37">
        <f t="shared" si="2"/>
        <v>9046814</v>
      </c>
      <c r="G89" s="34">
        <v>0</v>
      </c>
      <c r="H89" s="38">
        <v>1303.2</v>
      </c>
      <c r="I89" s="36" t="s">
        <v>29</v>
      </c>
      <c r="J89" s="36" t="s">
        <v>30</v>
      </c>
    </row>
    <row r="90" spans="1:10" ht="11.25" customHeight="1">
      <c r="A90" s="29" t="s">
        <v>39</v>
      </c>
      <c r="B90" s="31" t="s">
        <v>35</v>
      </c>
      <c r="C90" s="31" t="s">
        <v>47</v>
      </c>
      <c r="D90" s="32">
        <v>44137</v>
      </c>
      <c r="E90" s="32">
        <v>44297</v>
      </c>
      <c r="F90" s="37">
        <f t="shared" si="2"/>
        <v>28459909</v>
      </c>
      <c r="G90" s="34">
        <v>0</v>
      </c>
      <c r="H90" s="38">
        <v>4099.67</v>
      </c>
      <c r="I90" s="36" t="s">
        <v>29</v>
      </c>
      <c r="J90" s="36" t="s">
        <v>30</v>
      </c>
    </row>
    <row r="91" spans="1:10" ht="11.25" customHeight="1">
      <c r="A91" s="29" t="s">
        <v>38</v>
      </c>
      <c r="B91" s="31" t="s">
        <v>35</v>
      </c>
      <c r="C91" s="31" t="s">
        <v>47</v>
      </c>
      <c r="D91" s="32">
        <v>44137</v>
      </c>
      <c r="E91" s="32">
        <v>44465</v>
      </c>
      <c r="F91" s="37">
        <f t="shared" si="2"/>
        <v>17293147</v>
      </c>
      <c r="G91" s="34">
        <v>0</v>
      </c>
      <c r="H91" s="38">
        <v>2491.09</v>
      </c>
      <c r="I91" s="36" t="s">
        <v>29</v>
      </c>
      <c r="J91" s="36" t="s">
        <v>30</v>
      </c>
    </row>
    <row r="92" spans="1:10" ht="11.25" customHeight="1">
      <c r="A92" s="29" t="s">
        <v>38</v>
      </c>
      <c r="B92" s="31" t="s">
        <v>35</v>
      </c>
      <c r="C92" s="31" t="s">
        <v>47</v>
      </c>
      <c r="D92" s="32">
        <v>44137</v>
      </c>
      <c r="E92" s="32">
        <v>44465</v>
      </c>
      <c r="F92" s="37">
        <f t="shared" si="2"/>
        <v>53730247</v>
      </c>
      <c r="G92" s="34">
        <v>0</v>
      </c>
      <c r="H92" s="38">
        <v>7739.88</v>
      </c>
      <c r="I92" s="36" t="s">
        <v>29</v>
      </c>
      <c r="J92" s="36" t="s">
        <v>30</v>
      </c>
    </row>
    <row r="93" spans="1:10" ht="11.25" customHeight="1">
      <c r="A93" s="29" t="s">
        <v>39</v>
      </c>
      <c r="B93" s="31" t="s">
        <v>35</v>
      </c>
      <c r="C93" s="31" t="s">
        <v>47</v>
      </c>
      <c r="D93" s="32">
        <v>44137</v>
      </c>
      <c r="E93" s="32">
        <v>44477</v>
      </c>
      <c r="F93" s="37">
        <f t="shared" si="2"/>
        <v>8142133</v>
      </c>
      <c r="G93" s="34">
        <v>0</v>
      </c>
      <c r="H93" s="38">
        <v>1172.8800000000001</v>
      </c>
      <c r="I93" s="36" t="s">
        <v>29</v>
      </c>
      <c r="J93" s="36" t="s">
        <v>30</v>
      </c>
    </row>
    <row r="94" spans="1:10" ht="11.25" customHeight="1">
      <c r="A94" s="29" t="s">
        <v>39</v>
      </c>
      <c r="B94" s="31" t="s">
        <v>35</v>
      </c>
      <c r="C94" s="31" t="s">
        <v>47</v>
      </c>
      <c r="D94" s="32">
        <v>44137</v>
      </c>
      <c r="E94" s="32">
        <v>44477</v>
      </c>
      <c r="F94" s="37">
        <f t="shared" si="2"/>
        <v>25297689</v>
      </c>
      <c r="G94" s="34">
        <v>0</v>
      </c>
      <c r="H94" s="38">
        <v>3644.15</v>
      </c>
      <c r="I94" s="36" t="s">
        <v>29</v>
      </c>
      <c r="J94" s="36" t="s">
        <v>30</v>
      </c>
    </row>
    <row r="95" spans="1:10" ht="11.25" customHeight="1">
      <c r="A95" s="29" t="s">
        <v>40</v>
      </c>
      <c r="B95" s="31" t="s">
        <v>35</v>
      </c>
      <c r="C95" s="31" t="s">
        <v>47</v>
      </c>
      <c r="D95" s="32">
        <v>44139</v>
      </c>
      <c r="E95" s="32">
        <v>44297</v>
      </c>
      <c r="F95" s="37">
        <f t="shared" si="2"/>
        <v>6415935</v>
      </c>
      <c r="G95" s="34">
        <v>0</v>
      </c>
      <c r="H95" s="38">
        <v>924.22</v>
      </c>
      <c r="I95" s="36" t="s">
        <v>29</v>
      </c>
      <c r="J95" s="36" t="s">
        <v>30</v>
      </c>
    </row>
    <row r="96" spans="1:10" ht="11.25" customHeight="1">
      <c r="A96" s="29" t="s">
        <v>40</v>
      </c>
      <c r="B96" s="31" t="s">
        <v>35</v>
      </c>
      <c r="C96" s="31" t="s">
        <v>47</v>
      </c>
      <c r="D96" s="32">
        <v>44139</v>
      </c>
      <c r="E96" s="32">
        <v>44297</v>
      </c>
      <c r="F96" s="37">
        <f t="shared" si="2"/>
        <v>20509653</v>
      </c>
      <c r="G96" s="34">
        <v>0</v>
      </c>
      <c r="H96" s="38">
        <v>2954.43</v>
      </c>
      <c r="I96" s="36" t="s">
        <v>29</v>
      </c>
      <c r="J96" s="36" t="s">
        <v>30</v>
      </c>
    </row>
    <row r="97" spans="1:10" ht="11.25" customHeight="1">
      <c r="A97" s="29" t="s">
        <v>40</v>
      </c>
      <c r="B97" s="31" t="s">
        <v>35</v>
      </c>
      <c r="C97" s="31" t="s">
        <v>47</v>
      </c>
      <c r="D97" s="32">
        <v>44139</v>
      </c>
      <c r="E97" s="32">
        <v>44477</v>
      </c>
      <c r="F97" s="37">
        <f t="shared" si="2"/>
        <v>5774356</v>
      </c>
      <c r="G97" s="34">
        <v>0</v>
      </c>
      <c r="H97" s="38">
        <v>831.8</v>
      </c>
      <c r="I97" s="36" t="s">
        <v>29</v>
      </c>
      <c r="J97" s="36" t="s">
        <v>30</v>
      </c>
    </row>
    <row r="98" spans="1:10" ht="11.25" customHeight="1">
      <c r="A98" s="29" t="s">
        <v>40</v>
      </c>
      <c r="B98" s="31" t="s">
        <v>35</v>
      </c>
      <c r="C98" s="31" t="s">
        <v>47</v>
      </c>
      <c r="D98" s="32">
        <v>44139</v>
      </c>
      <c r="E98" s="32">
        <v>44477</v>
      </c>
      <c r="F98" s="37">
        <f t="shared" si="2"/>
        <v>18230803</v>
      </c>
      <c r="G98" s="34">
        <v>0</v>
      </c>
      <c r="H98" s="38">
        <v>2626.16</v>
      </c>
      <c r="I98" s="36" t="s">
        <v>29</v>
      </c>
      <c r="J98" s="36" t="s">
        <v>30</v>
      </c>
    </row>
    <row r="99" spans="1:10" ht="11.25" customHeight="1">
      <c r="A99" s="29" t="s">
        <v>41</v>
      </c>
      <c r="B99" s="31" t="s">
        <v>35</v>
      </c>
      <c r="C99" s="31" t="s">
        <v>47</v>
      </c>
      <c r="D99" s="32">
        <v>44144</v>
      </c>
      <c r="E99" s="32">
        <v>44298</v>
      </c>
      <c r="F99" s="37">
        <f t="shared" si="2"/>
        <v>8330886</v>
      </c>
      <c r="G99" s="34">
        <v>0</v>
      </c>
      <c r="H99" s="38">
        <v>1200.07</v>
      </c>
      <c r="I99" s="36" t="s">
        <v>29</v>
      </c>
      <c r="J99" s="36" t="s">
        <v>30</v>
      </c>
    </row>
    <row r="100" spans="1:10" ht="11.25" customHeight="1">
      <c r="A100" s="29" t="s">
        <v>41</v>
      </c>
      <c r="B100" s="31" t="s">
        <v>35</v>
      </c>
      <c r="C100" s="31" t="s">
        <v>47</v>
      </c>
      <c r="D100" s="32">
        <v>44144</v>
      </c>
      <c r="E100" s="32">
        <v>44298</v>
      </c>
      <c r="F100" s="37">
        <f t="shared" si="2"/>
        <v>26381405</v>
      </c>
      <c r="G100" s="34">
        <v>0</v>
      </c>
      <c r="H100" s="38">
        <v>3800.26</v>
      </c>
      <c r="I100" s="36" t="s">
        <v>29</v>
      </c>
      <c r="J100" s="36" t="s">
        <v>30</v>
      </c>
    </row>
    <row r="101" spans="1:10" ht="11.25" customHeight="1">
      <c r="A101" s="29" t="s">
        <v>41</v>
      </c>
      <c r="B101" s="31" t="s">
        <v>35</v>
      </c>
      <c r="C101" s="31" t="s">
        <v>47</v>
      </c>
      <c r="D101" s="32">
        <v>44144</v>
      </c>
      <c r="E101" s="32">
        <v>44478</v>
      </c>
      <c r="F101" s="37">
        <f t="shared" si="2"/>
        <v>7497777</v>
      </c>
      <c r="G101" s="34">
        <v>0</v>
      </c>
      <c r="H101" s="38">
        <v>1080.06</v>
      </c>
      <c r="I101" s="36" t="s">
        <v>29</v>
      </c>
      <c r="J101" s="36" t="s">
        <v>30</v>
      </c>
    </row>
    <row r="102" spans="1:10" ht="11.25" customHeight="1">
      <c r="A102" s="29" t="s">
        <v>41</v>
      </c>
      <c r="B102" s="31" t="s">
        <v>35</v>
      </c>
      <c r="C102" s="31" t="s">
        <v>47</v>
      </c>
      <c r="D102" s="32">
        <v>44144</v>
      </c>
      <c r="E102" s="32">
        <v>44478</v>
      </c>
      <c r="F102" s="37">
        <f t="shared" si="2"/>
        <v>23450145</v>
      </c>
      <c r="G102" s="34">
        <v>0</v>
      </c>
      <c r="H102" s="38">
        <v>3378.01</v>
      </c>
      <c r="I102" s="36" t="s">
        <v>29</v>
      </c>
      <c r="J102" s="36" t="s">
        <v>30</v>
      </c>
    </row>
    <row r="103" spans="1:10" ht="11.25" customHeight="1">
      <c r="A103" s="29" t="s">
        <v>48</v>
      </c>
      <c r="B103" s="30" t="s">
        <v>43</v>
      </c>
      <c r="C103" s="31" t="s">
        <v>47</v>
      </c>
      <c r="D103" s="32">
        <v>44148</v>
      </c>
      <c r="E103" s="32">
        <v>44306</v>
      </c>
      <c r="F103" s="37">
        <f t="shared" si="2"/>
        <v>20882716</v>
      </c>
      <c r="G103" s="34">
        <v>0</v>
      </c>
      <c r="H103" s="38">
        <v>3008.17</v>
      </c>
      <c r="I103" s="36" t="s">
        <v>29</v>
      </c>
      <c r="J103" s="36" t="s">
        <v>30</v>
      </c>
    </row>
    <row r="104" spans="1:10" ht="11.25" customHeight="1">
      <c r="A104" s="29" t="s">
        <v>48</v>
      </c>
      <c r="B104" s="30" t="s">
        <v>43</v>
      </c>
      <c r="C104" s="31" t="s">
        <v>47</v>
      </c>
      <c r="D104" s="32">
        <v>44148</v>
      </c>
      <c r="E104" s="32">
        <v>44306</v>
      </c>
      <c r="F104" s="37">
        <f t="shared" si="2"/>
        <v>76206083</v>
      </c>
      <c r="G104" s="34">
        <v>0</v>
      </c>
      <c r="H104" s="38">
        <v>10977.54</v>
      </c>
      <c r="I104" s="36" t="s">
        <v>29</v>
      </c>
      <c r="J104" s="36" t="s">
        <v>30</v>
      </c>
    </row>
    <row r="105" spans="1:10" ht="11.25" customHeight="1">
      <c r="A105" s="29" t="s">
        <v>48</v>
      </c>
      <c r="B105" s="30" t="s">
        <v>43</v>
      </c>
      <c r="C105" s="31" t="s">
        <v>47</v>
      </c>
      <c r="D105" s="32">
        <v>44148</v>
      </c>
      <c r="E105" s="32">
        <v>44486</v>
      </c>
      <c r="F105" s="37">
        <f t="shared" ref="F105:F134" si="3">ROUND(+G105+H105*$C$4,0)</f>
        <v>18794424</v>
      </c>
      <c r="G105" s="34">
        <v>0</v>
      </c>
      <c r="H105" s="38">
        <v>2707.35</v>
      </c>
      <c r="I105" s="36" t="s">
        <v>29</v>
      </c>
      <c r="J105" s="36" t="s">
        <v>30</v>
      </c>
    </row>
    <row r="106" spans="1:10" ht="11.25" customHeight="1">
      <c r="A106" s="29" t="s">
        <v>48</v>
      </c>
      <c r="B106" s="30" t="s">
        <v>43</v>
      </c>
      <c r="C106" s="31" t="s">
        <v>47</v>
      </c>
      <c r="D106" s="32">
        <v>44148</v>
      </c>
      <c r="E106" s="32">
        <v>44486</v>
      </c>
      <c r="F106" s="37">
        <f t="shared" si="3"/>
        <v>68585502</v>
      </c>
      <c r="G106" s="34">
        <v>0</v>
      </c>
      <c r="H106" s="38">
        <v>9879.7900000000009</v>
      </c>
      <c r="I106" s="36" t="s">
        <v>29</v>
      </c>
      <c r="J106" s="36" t="s">
        <v>30</v>
      </c>
    </row>
    <row r="107" spans="1:10" ht="11.25" customHeight="1">
      <c r="A107" s="29" t="s">
        <v>44</v>
      </c>
      <c r="B107" s="31" t="s">
        <v>35</v>
      </c>
      <c r="C107" s="31" t="s">
        <v>47</v>
      </c>
      <c r="D107" s="32">
        <v>44151</v>
      </c>
      <c r="E107" s="32">
        <v>44307</v>
      </c>
      <c r="F107" s="37">
        <f t="shared" si="3"/>
        <v>8330886</v>
      </c>
      <c r="G107" s="34">
        <v>0</v>
      </c>
      <c r="H107" s="38">
        <v>1200.07</v>
      </c>
      <c r="I107" s="36" t="s">
        <v>29</v>
      </c>
      <c r="J107" s="36" t="s">
        <v>30</v>
      </c>
    </row>
    <row r="108" spans="1:10" ht="11.25" customHeight="1">
      <c r="A108" s="29" t="s">
        <v>44</v>
      </c>
      <c r="B108" s="31" t="s">
        <v>35</v>
      </c>
      <c r="C108" s="31" t="s">
        <v>47</v>
      </c>
      <c r="D108" s="32">
        <v>44151</v>
      </c>
      <c r="E108" s="32">
        <v>44307</v>
      </c>
      <c r="F108" s="37">
        <f t="shared" si="3"/>
        <v>26381405</v>
      </c>
      <c r="G108" s="34">
        <v>0</v>
      </c>
      <c r="H108" s="38">
        <v>3800.26</v>
      </c>
      <c r="I108" s="36" t="s">
        <v>29</v>
      </c>
      <c r="J108" s="36" t="s">
        <v>30</v>
      </c>
    </row>
    <row r="109" spans="1:10" ht="11.25" customHeight="1">
      <c r="A109" s="29" t="s">
        <v>44</v>
      </c>
      <c r="B109" s="31" t="s">
        <v>35</v>
      </c>
      <c r="C109" s="31" t="s">
        <v>47</v>
      </c>
      <c r="D109" s="32">
        <v>44151</v>
      </c>
      <c r="E109" s="32">
        <v>44487</v>
      </c>
      <c r="F109" s="37">
        <f t="shared" si="3"/>
        <v>7497777</v>
      </c>
      <c r="G109" s="34">
        <v>0</v>
      </c>
      <c r="H109" s="38">
        <v>1080.06</v>
      </c>
      <c r="I109" s="36" t="s">
        <v>29</v>
      </c>
      <c r="J109" s="36" t="s">
        <v>30</v>
      </c>
    </row>
    <row r="110" spans="1:10" ht="11.25" customHeight="1">
      <c r="A110" s="29" t="s">
        <v>44</v>
      </c>
      <c r="B110" s="31" t="s">
        <v>35</v>
      </c>
      <c r="C110" s="31" t="s">
        <v>47</v>
      </c>
      <c r="D110" s="32">
        <v>44151</v>
      </c>
      <c r="E110" s="32">
        <v>44487</v>
      </c>
      <c r="F110" s="37">
        <f t="shared" si="3"/>
        <v>23450145</v>
      </c>
      <c r="G110" s="34">
        <v>0</v>
      </c>
      <c r="H110" s="38">
        <v>3378.01</v>
      </c>
      <c r="I110" s="36" t="s">
        <v>29</v>
      </c>
      <c r="J110" s="36" t="s">
        <v>30</v>
      </c>
    </row>
    <row r="111" spans="1:10" ht="11.25" customHeight="1">
      <c r="A111" s="29" t="s">
        <v>49</v>
      </c>
      <c r="B111" s="31" t="s">
        <v>35</v>
      </c>
      <c r="C111" s="31" t="s">
        <v>47</v>
      </c>
      <c r="D111" s="32">
        <v>44154</v>
      </c>
      <c r="E111" s="32">
        <v>44304</v>
      </c>
      <c r="F111" s="37">
        <f t="shared" si="3"/>
        <v>12554468</v>
      </c>
      <c r="G111" s="34">
        <v>0</v>
      </c>
      <c r="H111" s="38">
        <v>1808.48</v>
      </c>
      <c r="I111" s="36" t="s">
        <v>29</v>
      </c>
      <c r="J111" s="36" t="s">
        <v>30</v>
      </c>
    </row>
    <row r="112" spans="1:10" ht="11.25" customHeight="1">
      <c r="A112" s="29" t="s">
        <v>49</v>
      </c>
      <c r="B112" s="31" t="s">
        <v>35</v>
      </c>
      <c r="C112" s="31" t="s">
        <v>47</v>
      </c>
      <c r="D112" s="32">
        <v>44154</v>
      </c>
      <c r="E112" s="32">
        <v>44304</v>
      </c>
      <c r="F112" s="37">
        <f t="shared" si="3"/>
        <v>40132466</v>
      </c>
      <c r="G112" s="34">
        <v>0</v>
      </c>
      <c r="H112" s="38">
        <v>5781.11</v>
      </c>
      <c r="I112" s="36" t="s">
        <v>29</v>
      </c>
      <c r="J112" s="36" t="s">
        <v>30</v>
      </c>
    </row>
    <row r="113" spans="1:10" ht="11.25" customHeight="1">
      <c r="A113" s="29" t="s">
        <v>49</v>
      </c>
      <c r="B113" s="31" t="s">
        <v>35</v>
      </c>
      <c r="C113" s="31" t="s">
        <v>47</v>
      </c>
      <c r="D113" s="32">
        <v>44154</v>
      </c>
      <c r="E113" s="32">
        <v>44484</v>
      </c>
      <c r="F113" s="37">
        <f t="shared" si="3"/>
        <v>11299007</v>
      </c>
      <c r="G113" s="34">
        <v>0</v>
      </c>
      <c r="H113" s="38">
        <v>1627.63</v>
      </c>
      <c r="I113" s="36" t="s">
        <v>29</v>
      </c>
      <c r="J113" s="36" t="s">
        <v>30</v>
      </c>
    </row>
    <row r="114" spans="1:10" ht="11.25" customHeight="1">
      <c r="A114" s="29" t="s">
        <v>49</v>
      </c>
      <c r="B114" s="31" t="s">
        <v>35</v>
      </c>
      <c r="C114" s="31" t="s">
        <v>47</v>
      </c>
      <c r="D114" s="32">
        <v>44154</v>
      </c>
      <c r="E114" s="32">
        <v>44484</v>
      </c>
      <c r="F114" s="37">
        <f t="shared" si="3"/>
        <v>35673272</v>
      </c>
      <c r="G114" s="34">
        <v>0</v>
      </c>
      <c r="H114" s="38">
        <v>5138.76</v>
      </c>
      <c r="I114" s="36" t="s">
        <v>29</v>
      </c>
      <c r="J114" s="36" t="s">
        <v>30</v>
      </c>
    </row>
    <row r="115" spans="1:10" ht="11.25" customHeight="1">
      <c r="A115" s="29" t="s">
        <v>46</v>
      </c>
      <c r="B115" s="31" t="s">
        <v>35</v>
      </c>
      <c r="C115" s="31" t="s">
        <v>47</v>
      </c>
      <c r="D115" s="32">
        <v>44193</v>
      </c>
      <c r="E115" s="32">
        <v>44208</v>
      </c>
      <c r="F115" s="37">
        <f t="shared" si="3"/>
        <v>22754974</v>
      </c>
      <c r="G115" s="34">
        <v>0</v>
      </c>
      <c r="H115" s="38">
        <v>3277.87</v>
      </c>
      <c r="I115" s="36" t="s">
        <v>29</v>
      </c>
      <c r="J115" s="36" t="s">
        <v>30</v>
      </c>
    </row>
    <row r="116" spans="1:10" ht="11.25" customHeight="1">
      <c r="A116" s="29" t="s">
        <v>46</v>
      </c>
      <c r="B116" s="31" t="s">
        <v>35</v>
      </c>
      <c r="C116" s="31" t="s">
        <v>47</v>
      </c>
      <c r="D116" s="32">
        <v>44193</v>
      </c>
      <c r="E116" s="32">
        <v>44352</v>
      </c>
      <c r="F116" s="37">
        <f t="shared" si="3"/>
        <v>6406494</v>
      </c>
      <c r="G116" s="34">
        <v>0</v>
      </c>
      <c r="H116" s="38">
        <v>922.86</v>
      </c>
      <c r="I116" s="36" t="s">
        <v>29</v>
      </c>
      <c r="J116" s="36" t="s">
        <v>30</v>
      </c>
    </row>
    <row r="117" spans="1:10" ht="11.25" customHeight="1">
      <c r="A117" s="29" t="s">
        <v>46</v>
      </c>
      <c r="B117" s="31" t="s">
        <v>35</v>
      </c>
      <c r="C117" s="31" t="s">
        <v>47</v>
      </c>
      <c r="D117" s="32">
        <v>44193</v>
      </c>
      <c r="E117" s="32">
        <v>44352</v>
      </c>
      <c r="F117" s="37">
        <f t="shared" si="3"/>
        <v>20479455</v>
      </c>
      <c r="G117" s="34">
        <v>0</v>
      </c>
      <c r="H117" s="38">
        <v>2950.08</v>
      </c>
      <c r="I117" s="36" t="s">
        <v>29</v>
      </c>
      <c r="J117" s="36" t="s">
        <v>30</v>
      </c>
    </row>
    <row r="118" spans="1:10" ht="11.25" customHeight="1">
      <c r="A118" s="29" t="s">
        <v>46</v>
      </c>
      <c r="B118" s="31" t="s">
        <v>35</v>
      </c>
      <c r="C118" s="31" t="s">
        <v>47</v>
      </c>
      <c r="D118" s="32">
        <v>44193</v>
      </c>
      <c r="E118" s="32">
        <v>44532</v>
      </c>
      <c r="F118" s="37">
        <f t="shared" si="3"/>
        <v>5765817</v>
      </c>
      <c r="G118" s="34">
        <v>0</v>
      </c>
      <c r="H118" s="38">
        <v>830.57</v>
      </c>
      <c r="I118" s="36" t="s">
        <v>29</v>
      </c>
      <c r="J118" s="36" t="s">
        <v>30</v>
      </c>
    </row>
    <row r="119" spans="1:10" ht="11.25" customHeight="1">
      <c r="A119" s="29" t="s">
        <v>46</v>
      </c>
      <c r="B119" s="31" t="s">
        <v>35</v>
      </c>
      <c r="C119" s="31" t="s">
        <v>47</v>
      </c>
      <c r="D119" s="32">
        <v>44193</v>
      </c>
      <c r="E119" s="32">
        <v>44532</v>
      </c>
      <c r="F119" s="37">
        <f t="shared" si="3"/>
        <v>18204007</v>
      </c>
      <c r="G119" s="34">
        <v>0</v>
      </c>
      <c r="H119" s="38">
        <v>2622.3</v>
      </c>
      <c r="I119" s="36" t="s">
        <v>29</v>
      </c>
      <c r="J119" s="36" t="s">
        <v>30</v>
      </c>
    </row>
    <row r="120" spans="1:10" ht="11.25" customHeight="1">
      <c r="A120" s="39">
        <v>1261369</v>
      </c>
      <c r="B120" s="40" t="s">
        <v>50</v>
      </c>
      <c r="C120" s="41" t="s">
        <v>51</v>
      </c>
      <c r="D120" s="42">
        <v>43910</v>
      </c>
      <c r="E120" s="43">
        <v>44270</v>
      </c>
      <c r="F120" s="33">
        <f t="shared" si="3"/>
        <v>1540553437</v>
      </c>
      <c r="G120" s="44">
        <v>0</v>
      </c>
      <c r="H120" s="45">
        <v>221917.81</v>
      </c>
      <c r="I120" s="46" t="s">
        <v>29</v>
      </c>
      <c r="J120" s="46" t="s">
        <v>30</v>
      </c>
    </row>
    <row r="121" spans="1:10" ht="11.25" customHeight="1">
      <c r="A121" s="47">
        <v>1261369</v>
      </c>
      <c r="B121" s="30" t="s">
        <v>50</v>
      </c>
      <c r="C121" s="31" t="s">
        <v>52</v>
      </c>
      <c r="D121" s="48">
        <v>43910</v>
      </c>
      <c r="E121" s="32">
        <v>44270</v>
      </c>
      <c r="F121" s="33">
        <f t="shared" si="3"/>
        <v>6942000000</v>
      </c>
      <c r="G121" s="49">
        <v>0</v>
      </c>
      <c r="H121" s="35">
        <v>1000000</v>
      </c>
      <c r="I121" s="50" t="s">
        <v>29</v>
      </c>
      <c r="J121" s="51" t="s">
        <v>30</v>
      </c>
    </row>
    <row r="122" spans="1:10" ht="11.25" customHeight="1">
      <c r="A122" s="29">
        <v>1166118</v>
      </c>
      <c r="B122" s="30" t="s">
        <v>53</v>
      </c>
      <c r="C122" s="31" t="s">
        <v>51</v>
      </c>
      <c r="D122" s="32">
        <v>43935</v>
      </c>
      <c r="E122" s="32">
        <v>44300</v>
      </c>
      <c r="F122" s="33">
        <f t="shared" si="3"/>
        <v>436415772</v>
      </c>
      <c r="G122" s="44">
        <v>0</v>
      </c>
      <c r="H122" s="38">
        <v>62866</v>
      </c>
      <c r="I122" s="36" t="s">
        <v>29</v>
      </c>
      <c r="J122" s="51" t="s">
        <v>30</v>
      </c>
    </row>
    <row r="123" spans="1:10" ht="11.25" customHeight="1">
      <c r="A123" s="29">
        <v>1166118</v>
      </c>
      <c r="B123" s="30" t="s">
        <v>53</v>
      </c>
      <c r="C123" s="31" t="s">
        <v>51</v>
      </c>
      <c r="D123" s="32">
        <v>43935</v>
      </c>
      <c r="E123" s="32">
        <v>44481</v>
      </c>
      <c r="F123" s="33">
        <f t="shared" si="3"/>
        <v>329106336</v>
      </c>
      <c r="G123" s="34">
        <v>0</v>
      </c>
      <c r="H123" s="38">
        <v>47408</v>
      </c>
      <c r="I123" s="36" t="s">
        <v>29</v>
      </c>
      <c r="J123" s="46" t="s">
        <v>30</v>
      </c>
    </row>
    <row r="124" spans="1:10" ht="11.25" customHeight="1">
      <c r="A124" s="29">
        <v>1166118</v>
      </c>
      <c r="B124" s="30" t="s">
        <v>53</v>
      </c>
      <c r="C124" s="31" t="s">
        <v>52</v>
      </c>
      <c r="D124" s="32">
        <v>43935</v>
      </c>
      <c r="E124" s="32">
        <v>44300</v>
      </c>
      <c r="F124" s="33">
        <f t="shared" si="3"/>
        <v>3125809050</v>
      </c>
      <c r="G124" s="34">
        <v>0</v>
      </c>
      <c r="H124" s="38">
        <v>450275</v>
      </c>
      <c r="I124" s="36" t="s">
        <v>29</v>
      </c>
      <c r="J124" s="51" t="s">
        <v>30</v>
      </c>
    </row>
    <row r="125" spans="1:10" ht="11.25" customHeight="1">
      <c r="A125" s="29" t="s">
        <v>54</v>
      </c>
      <c r="B125" s="30" t="s">
        <v>55</v>
      </c>
      <c r="C125" s="31" t="s">
        <v>51</v>
      </c>
      <c r="D125" s="32">
        <v>43937</v>
      </c>
      <c r="E125" s="32">
        <v>44297</v>
      </c>
      <c r="F125" s="33">
        <f t="shared" si="3"/>
        <v>447920332</v>
      </c>
      <c r="G125" s="44">
        <v>0</v>
      </c>
      <c r="H125" s="38">
        <v>64523.24</v>
      </c>
      <c r="I125" s="36" t="s">
        <v>29</v>
      </c>
      <c r="J125" s="51" t="s">
        <v>30</v>
      </c>
    </row>
    <row r="126" spans="1:10" ht="11.25" customHeight="1">
      <c r="A126" s="29" t="s">
        <v>54</v>
      </c>
      <c r="B126" s="30" t="s">
        <v>55</v>
      </c>
      <c r="C126" s="31" t="s">
        <v>52</v>
      </c>
      <c r="D126" s="32">
        <v>43937</v>
      </c>
      <c r="E126" s="32">
        <v>44300</v>
      </c>
      <c r="F126" s="33">
        <f t="shared" si="3"/>
        <v>13973584080</v>
      </c>
      <c r="G126" s="34">
        <v>0</v>
      </c>
      <c r="H126" s="38">
        <v>2012904.65</v>
      </c>
      <c r="I126" s="36" t="s">
        <v>29</v>
      </c>
      <c r="J126" s="36" t="s">
        <v>30</v>
      </c>
    </row>
    <row r="127" spans="1:10" ht="11.25" customHeight="1">
      <c r="A127" s="29">
        <v>13193</v>
      </c>
      <c r="B127" s="30" t="s">
        <v>56</v>
      </c>
      <c r="C127" s="31" t="s">
        <v>51</v>
      </c>
      <c r="D127" s="32">
        <v>44055</v>
      </c>
      <c r="E127" s="32">
        <v>44235</v>
      </c>
      <c r="F127" s="33">
        <f t="shared" si="3"/>
        <v>278630130</v>
      </c>
      <c r="G127" s="34">
        <v>278630130</v>
      </c>
      <c r="H127" s="38">
        <v>0</v>
      </c>
      <c r="I127" s="36" t="s">
        <v>29</v>
      </c>
      <c r="J127" s="36" t="s">
        <v>30</v>
      </c>
    </row>
    <row r="128" spans="1:10" ht="11.25" customHeight="1">
      <c r="A128" s="29">
        <v>13193</v>
      </c>
      <c r="B128" s="30" t="s">
        <v>56</v>
      </c>
      <c r="C128" s="31" t="s">
        <v>52</v>
      </c>
      <c r="D128" s="32">
        <v>44055</v>
      </c>
      <c r="E128" s="32">
        <v>44235</v>
      </c>
      <c r="F128" s="33">
        <f t="shared" si="3"/>
        <v>10000000000</v>
      </c>
      <c r="G128" s="34">
        <v>10000000000</v>
      </c>
      <c r="H128" s="38">
        <v>0</v>
      </c>
      <c r="I128" s="36" t="s">
        <v>29</v>
      </c>
      <c r="J128" s="36" t="s">
        <v>30</v>
      </c>
    </row>
    <row r="129" spans="1:10" ht="11.25" customHeight="1">
      <c r="A129" s="97">
        <v>560434</v>
      </c>
      <c r="B129" s="98" t="s">
        <v>57</v>
      </c>
      <c r="C129" s="61" t="s">
        <v>51</v>
      </c>
      <c r="D129" s="62">
        <v>44070</v>
      </c>
      <c r="E129" s="62">
        <v>44250</v>
      </c>
      <c r="F129" s="99">
        <f t="shared" si="3"/>
        <v>104794521</v>
      </c>
      <c r="G129" s="101">
        <v>104794521</v>
      </c>
      <c r="H129" s="59">
        <v>0</v>
      </c>
      <c r="I129" s="60" t="s">
        <v>29</v>
      </c>
      <c r="J129" s="60" t="s">
        <v>30</v>
      </c>
    </row>
    <row r="130" spans="1:10" ht="11.25" customHeight="1">
      <c r="A130" s="21">
        <v>560434</v>
      </c>
      <c r="B130" s="22" t="s">
        <v>57</v>
      </c>
      <c r="C130" s="23" t="s">
        <v>52</v>
      </c>
      <c r="D130" s="24">
        <v>44070</v>
      </c>
      <c r="E130" s="24">
        <v>44250</v>
      </c>
      <c r="F130" s="25">
        <f t="shared" si="3"/>
        <v>10000000000</v>
      </c>
      <c r="G130" s="26">
        <v>10000000000</v>
      </c>
      <c r="H130" s="331">
        <v>0</v>
      </c>
      <c r="I130" s="28" t="s">
        <v>29</v>
      </c>
      <c r="J130" s="28" t="s">
        <v>30</v>
      </c>
    </row>
    <row r="131" spans="1:10" ht="11.25" customHeight="1">
      <c r="A131" s="29">
        <v>560714</v>
      </c>
      <c r="B131" s="30" t="s">
        <v>57</v>
      </c>
      <c r="C131" s="31" t="s">
        <v>51</v>
      </c>
      <c r="D131" s="32">
        <v>44075</v>
      </c>
      <c r="E131" s="32">
        <v>44255</v>
      </c>
      <c r="F131" s="33">
        <f t="shared" si="3"/>
        <v>104794521</v>
      </c>
      <c r="G131" s="34">
        <v>104794521</v>
      </c>
      <c r="H131" s="38">
        <v>0</v>
      </c>
      <c r="I131" s="36" t="s">
        <v>29</v>
      </c>
      <c r="J131" s="36" t="s">
        <v>30</v>
      </c>
    </row>
    <row r="132" spans="1:10" ht="11.25" customHeight="1">
      <c r="A132" s="29">
        <v>560714</v>
      </c>
      <c r="B132" s="30" t="s">
        <v>57</v>
      </c>
      <c r="C132" s="31" t="s">
        <v>52</v>
      </c>
      <c r="D132" s="32">
        <v>44075</v>
      </c>
      <c r="E132" s="32">
        <v>44255</v>
      </c>
      <c r="F132" s="33">
        <f t="shared" si="3"/>
        <v>10000000000</v>
      </c>
      <c r="G132" s="34">
        <v>10000000000</v>
      </c>
      <c r="H132" s="38">
        <v>0</v>
      </c>
      <c r="I132" s="36" t="s">
        <v>29</v>
      </c>
      <c r="J132" s="36" t="s">
        <v>30</v>
      </c>
    </row>
    <row r="133" spans="1:10" ht="11.25" customHeight="1">
      <c r="A133" s="29" t="s">
        <v>58</v>
      </c>
      <c r="B133" s="30" t="s">
        <v>55</v>
      </c>
      <c r="C133" s="31" t="s">
        <v>51</v>
      </c>
      <c r="D133" s="32">
        <v>44077</v>
      </c>
      <c r="E133" s="32">
        <v>44264</v>
      </c>
      <c r="F133" s="33">
        <f t="shared" si="3"/>
        <v>105014620</v>
      </c>
      <c r="G133" s="34">
        <v>105014620</v>
      </c>
      <c r="H133" s="35">
        <v>0</v>
      </c>
      <c r="I133" s="36" t="s">
        <v>29</v>
      </c>
      <c r="J133" s="36" t="s">
        <v>30</v>
      </c>
    </row>
    <row r="134" spans="1:10" ht="11.25" customHeight="1">
      <c r="A134" s="29" t="s">
        <v>58</v>
      </c>
      <c r="B134" s="30" t="s">
        <v>55</v>
      </c>
      <c r="C134" s="31" t="s">
        <v>52</v>
      </c>
      <c r="D134" s="32">
        <v>44077</v>
      </c>
      <c r="E134" s="32">
        <v>44264</v>
      </c>
      <c r="F134" s="33">
        <f t="shared" si="3"/>
        <v>10021002924</v>
      </c>
      <c r="G134" s="34">
        <v>10021002924</v>
      </c>
      <c r="H134" s="35">
        <v>0</v>
      </c>
      <c r="I134" s="36" t="s">
        <v>29</v>
      </c>
      <c r="J134" s="36" t="s">
        <v>30</v>
      </c>
    </row>
    <row r="135" spans="1:10" ht="11.25" customHeight="1">
      <c r="A135" s="29">
        <v>804856</v>
      </c>
      <c r="B135" s="30" t="s">
        <v>59</v>
      </c>
      <c r="C135" s="31" t="s">
        <v>51</v>
      </c>
      <c r="D135" s="32">
        <v>44110</v>
      </c>
      <c r="E135" s="32">
        <v>44290</v>
      </c>
      <c r="F135" s="37">
        <f t="shared" ref="F135:F144" si="4">+G135+H135*$C$4</f>
        <v>295890411</v>
      </c>
      <c r="G135" s="34">
        <v>295890411</v>
      </c>
      <c r="H135" s="52">
        <v>0</v>
      </c>
      <c r="I135" s="36" t="s">
        <v>29</v>
      </c>
      <c r="J135" s="46" t="s">
        <v>30</v>
      </c>
    </row>
    <row r="136" spans="1:10" ht="11.25" customHeight="1">
      <c r="A136" s="29">
        <v>804856</v>
      </c>
      <c r="B136" s="30" t="s">
        <v>59</v>
      </c>
      <c r="C136" s="31" t="s">
        <v>52</v>
      </c>
      <c r="D136" s="32">
        <v>44110</v>
      </c>
      <c r="E136" s="32">
        <v>44290</v>
      </c>
      <c r="F136" s="37">
        <f t="shared" si="4"/>
        <v>15000000000</v>
      </c>
      <c r="G136" s="34">
        <v>15000000000</v>
      </c>
      <c r="H136" s="52">
        <v>0</v>
      </c>
      <c r="I136" s="36" t="s">
        <v>29</v>
      </c>
      <c r="J136" s="46" t="s">
        <v>30</v>
      </c>
    </row>
    <row r="137" spans="1:10" ht="11.25" customHeight="1">
      <c r="A137" s="29">
        <v>807985</v>
      </c>
      <c r="B137" s="30" t="s">
        <v>59</v>
      </c>
      <c r="C137" s="31" t="s">
        <v>51</v>
      </c>
      <c r="D137" s="32">
        <v>44127</v>
      </c>
      <c r="E137" s="32">
        <v>44307</v>
      </c>
      <c r="F137" s="37">
        <f t="shared" si="4"/>
        <v>192328767</v>
      </c>
      <c r="G137" s="34">
        <v>192328767</v>
      </c>
      <c r="H137" s="52">
        <v>0</v>
      </c>
      <c r="I137" s="36" t="s">
        <v>29</v>
      </c>
      <c r="J137" s="46" t="s">
        <v>30</v>
      </c>
    </row>
    <row r="138" spans="1:10" ht="11.25" customHeight="1">
      <c r="A138" s="29">
        <v>807985</v>
      </c>
      <c r="B138" s="30" t="s">
        <v>59</v>
      </c>
      <c r="C138" s="31" t="s">
        <v>52</v>
      </c>
      <c r="D138" s="32">
        <v>44127</v>
      </c>
      <c r="E138" s="32">
        <v>44307</v>
      </c>
      <c r="F138" s="37">
        <f t="shared" si="4"/>
        <v>10000000000</v>
      </c>
      <c r="G138" s="34">
        <v>10000000000</v>
      </c>
      <c r="H138" s="52">
        <v>0</v>
      </c>
      <c r="I138" s="36" t="s">
        <v>29</v>
      </c>
      <c r="J138" s="46" t="s">
        <v>30</v>
      </c>
    </row>
    <row r="139" spans="1:10" ht="11.25" customHeight="1">
      <c r="A139" s="29">
        <v>1671781</v>
      </c>
      <c r="B139" s="30" t="s">
        <v>60</v>
      </c>
      <c r="C139" s="31" t="s">
        <v>51</v>
      </c>
      <c r="D139" s="32">
        <v>44168</v>
      </c>
      <c r="E139" s="32">
        <v>44348</v>
      </c>
      <c r="F139" s="37">
        <f t="shared" si="4"/>
        <v>251518838</v>
      </c>
      <c r="G139" s="34">
        <v>251518838</v>
      </c>
      <c r="H139" s="52">
        <v>0</v>
      </c>
      <c r="I139" s="36" t="s">
        <v>29</v>
      </c>
      <c r="J139" s="46" t="s">
        <v>30</v>
      </c>
    </row>
    <row r="140" spans="1:10" ht="11.25" customHeight="1">
      <c r="A140" s="29">
        <v>1671781</v>
      </c>
      <c r="B140" s="30" t="s">
        <v>60</v>
      </c>
      <c r="C140" s="31" t="s">
        <v>52</v>
      </c>
      <c r="D140" s="32">
        <v>44168</v>
      </c>
      <c r="E140" s="32">
        <v>44348</v>
      </c>
      <c r="F140" s="37">
        <f t="shared" si="4"/>
        <v>15000715000</v>
      </c>
      <c r="G140" s="34">
        <v>15000715000</v>
      </c>
      <c r="H140" s="52">
        <v>0</v>
      </c>
      <c r="I140" s="36" t="s">
        <v>29</v>
      </c>
      <c r="J140" s="46" t="s">
        <v>30</v>
      </c>
    </row>
    <row r="141" spans="1:10" ht="11.25" customHeight="1">
      <c r="A141" s="29">
        <v>815510</v>
      </c>
      <c r="B141" s="30" t="s">
        <v>59</v>
      </c>
      <c r="C141" s="31" t="s">
        <v>51</v>
      </c>
      <c r="D141" s="32">
        <v>44181</v>
      </c>
      <c r="E141" s="32">
        <v>44361</v>
      </c>
      <c r="F141" s="37">
        <f t="shared" si="4"/>
        <v>221917808</v>
      </c>
      <c r="G141" s="34">
        <v>221917808</v>
      </c>
      <c r="H141" s="52">
        <v>0</v>
      </c>
      <c r="I141" s="36" t="s">
        <v>29</v>
      </c>
      <c r="J141" s="46" t="s">
        <v>30</v>
      </c>
    </row>
    <row r="142" spans="1:10" ht="11.25" customHeight="1">
      <c r="A142" s="29">
        <v>815510</v>
      </c>
      <c r="B142" s="30" t="s">
        <v>59</v>
      </c>
      <c r="C142" s="31" t="s">
        <v>52</v>
      </c>
      <c r="D142" s="32">
        <v>44181</v>
      </c>
      <c r="E142" s="32">
        <v>44361</v>
      </c>
      <c r="F142" s="37">
        <f t="shared" si="4"/>
        <v>15000000000</v>
      </c>
      <c r="G142" s="34">
        <v>15000000000</v>
      </c>
      <c r="H142" s="52">
        <v>0</v>
      </c>
      <c r="I142" s="36" t="s">
        <v>29</v>
      </c>
      <c r="J142" s="46" t="s">
        <v>30</v>
      </c>
    </row>
    <row r="143" spans="1:10" ht="11.25" customHeight="1">
      <c r="A143" s="29">
        <v>816465</v>
      </c>
      <c r="B143" s="30" t="s">
        <v>59</v>
      </c>
      <c r="C143" s="31" t="s">
        <v>51</v>
      </c>
      <c r="D143" s="32">
        <v>44186</v>
      </c>
      <c r="E143" s="32">
        <v>44366</v>
      </c>
      <c r="F143" s="37">
        <f t="shared" si="4"/>
        <v>221917808</v>
      </c>
      <c r="G143" s="34">
        <v>221917808</v>
      </c>
      <c r="H143" s="52">
        <v>0</v>
      </c>
      <c r="I143" s="36" t="s">
        <v>29</v>
      </c>
      <c r="J143" s="46" t="s">
        <v>30</v>
      </c>
    </row>
    <row r="144" spans="1:10" ht="11.25" customHeight="1">
      <c r="A144" s="29">
        <v>816465</v>
      </c>
      <c r="B144" s="30" t="s">
        <v>59</v>
      </c>
      <c r="C144" s="31" t="s">
        <v>52</v>
      </c>
      <c r="D144" s="32">
        <v>44186</v>
      </c>
      <c r="E144" s="32">
        <v>44366</v>
      </c>
      <c r="F144" s="37">
        <f t="shared" si="4"/>
        <v>15000000000</v>
      </c>
      <c r="G144" s="34">
        <v>15000000000</v>
      </c>
      <c r="H144" s="52">
        <v>0</v>
      </c>
      <c r="I144" s="36" t="s">
        <v>29</v>
      </c>
      <c r="J144" s="46" t="s">
        <v>30</v>
      </c>
    </row>
    <row r="145" spans="1:10" ht="11.25" customHeight="1">
      <c r="A145" s="29" t="s">
        <v>61</v>
      </c>
      <c r="B145" s="53" t="s">
        <v>62</v>
      </c>
      <c r="C145" s="31" t="s">
        <v>63</v>
      </c>
      <c r="D145" s="32">
        <v>43153</v>
      </c>
      <c r="E145" s="32">
        <v>44245</v>
      </c>
      <c r="F145" s="33">
        <f t="shared" ref="F145:F154" si="5">ROUND(+G145+H145*$C$4,0)</f>
        <v>560958904</v>
      </c>
      <c r="G145" s="34">
        <v>560958904</v>
      </c>
      <c r="H145" s="38">
        <v>0</v>
      </c>
      <c r="I145" s="46" t="s">
        <v>29</v>
      </c>
      <c r="J145" s="46" t="s">
        <v>30</v>
      </c>
    </row>
    <row r="146" spans="1:10" ht="11.25" customHeight="1">
      <c r="A146" s="29" t="s">
        <v>64</v>
      </c>
      <c r="B146" s="53" t="s">
        <v>62</v>
      </c>
      <c r="C146" s="31" t="s">
        <v>63</v>
      </c>
      <c r="D146" s="32">
        <v>43153</v>
      </c>
      <c r="E146" s="32">
        <v>44245</v>
      </c>
      <c r="F146" s="33">
        <f t="shared" si="5"/>
        <v>199035679</v>
      </c>
      <c r="G146" s="49">
        <v>0</v>
      </c>
      <c r="H146" s="38">
        <v>28671.23</v>
      </c>
      <c r="I146" s="36" t="s">
        <v>29</v>
      </c>
      <c r="J146" s="36" t="s">
        <v>30</v>
      </c>
    </row>
    <row r="147" spans="1:10" ht="11.25" customHeight="1">
      <c r="A147" s="29" t="s">
        <v>61</v>
      </c>
      <c r="B147" s="53" t="s">
        <v>62</v>
      </c>
      <c r="C147" s="31" t="s">
        <v>63</v>
      </c>
      <c r="D147" s="32">
        <v>43153</v>
      </c>
      <c r="E147" s="32">
        <v>44427</v>
      </c>
      <c r="F147" s="33">
        <f t="shared" si="5"/>
        <v>560958904</v>
      </c>
      <c r="G147" s="34">
        <v>560958904</v>
      </c>
      <c r="H147" s="38">
        <v>0</v>
      </c>
      <c r="I147" s="36" t="s">
        <v>29</v>
      </c>
      <c r="J147" s="46" t="s">
        <v>30</v>
      </c>
    </row>
    <row r="148" spans="1:10" ht="11.25" customHeight="1">
      <c r="A148" s="29" t="s">
        <v>64</v>
      </c>
      <c r="B148" s="53" t="s">
        <v>62</v>
      </c>
      <c r="C148" s="31" t="s">
        <v>63</v>
      </c>
      <c r="D148" s="32">
        <v>43153</v>
      </c>
      <c r="E148" s="32">
        <v>44427</v>
      </c>
      <c r="F148" s="33">
        <f t="shared" si="5"/>
        <v>199035679</v>
      </c>
      <c r="G148" s="34">
        <v>0</v>
      </c>
      <c r="H148" s="38">
        <v>28671.23</v>
      </c>
      <c r="I148" s="36" t="s">
        <v>29</v>
      </c>
      <c r="J148" s="36" t="s">
        <v>30</v>
      </c>
    </row>
    <row r="149" spans="1:10" ht="11.25" customHeight="1">
      <c r="A149" s="47" t="s">
        <v>65</v>
      </c>
      <c r="B149" s="53" t="s">
        <v>62</v>
      </c>
      <c r="C149" s="31" t="s">
        <v>63</v>
      </c>
      <c r="D149" s="48">
        <v>43287</v>
      </c>
      <c r="E149" s="48">
        <v>44203</v>
      </c>
      <c r="F149" s="33">
        <f t="shared" si="5"/>
        <v>400258573</v>
      </c>
      <c r="G149" s="49">
        <v>0</v>
      </c>
      <c r="H149" s="38">
        <v>57657.53</v>
      </c>
      <c r="I149" s="36" t="s">
        <v>29</v>
      </c>
      <c r="J149" s="36" t="s">
        <v>30</v>
      </c>
    </row>
    <row r="150" spans="1:10" ht="11.25" customHeight="1">
      <c r="A150" s="47" t="s">
        <v>65</v>
      </c>
      <c r="B150" s="53" t="s">
        <v>62</v>
      </c>
      <c r="C150" s="31" t="s">
        <v>63</v>
      </c>
      <c r="D150" s="48">
        <v>43287</v>
      </c>
      <c r="E150" s="48">
        <v>44385</v>
      </c>
      <c r="F150" s="33">
        <f t="shared" si="5"/>
        <v>398071427</v>
      </c>
      <c r="G150" s="49">
        <v>0</v>
      </c>
      <c r="H150" s="38">
        <v>57342.47</v>
      </c>
      <c r="I150" s="36" t="s">
        <v>29</v>
      </c>
      <c r="J150" s="36" t="s">
        <v>30</v>
      </c>
    </row>
    <row r="151" spans="1:10" ht="11.25" customHeight="1">
      <c r="A151" s="29" t="s">
        <v>66</v>
      </c>
      <c r="B151" s="30" t="s">
        <v>62</v>
      </c>
      <c r="C151" s="31" t="s">
        <v>63</v>
      </c>
      <c r="D151" s="32">
        <v>43438</v>
      </c>
      <c r="E151" s="32">
        <v>44357</v>
      </c>
      <c r="F151" s="33">
        <f t="shared" si="5"/>
        <v>186986301</v>
      </c>
      <c r="G151" s="34">
        <v>186986301</v>
      </c>
      <c r="H151" s="38">
        <v>0</v>
      </c>
      <c r="I151" s="36" t="s">
        <v>29</v>
      </c>
      <c r="J151" s="36" t="s">
        <v>30</v>
      </c>
    </row>
    <row r="152" spans="1:10" ht="11.25" customHeight="1">
      <c r="A152" s="29" t="s">
        <v>67</v>
      </c>
      <c r="B152" s="30" t="s">
        <v>62</v>
      </c>
      <c r="C152" s="31" t="s">
        <v>63</v>
      </c>
      <c r="D152" s="32">
        <v>43438</v>
      </c>
      <c r="E152" s="32">
        <v>44357</v>
      </c>
      <c r="F152" s="33">
        <f t="shared" si="5"/>
        <v>400258573</v>
      </c>
      <c r="G152" s="34">
        <v>0</v>
      </c>
      <c r="H152" s="35">
        <v>57657.53</v>
      </c>
      <c r="I152" s="36" t="s">
        <v>29</v>
      </c>
      <c r="J152" s="36" t="s">
        <v>30</v>
      </c>
    </row>
    <row r="153" spans="1:10" ht="11.25" customHeight="1">
      <c r="A153" s="29" t="s">
        <v>66</v>
      </c>
      <c r="B153" s="30" t="s">
        <v>62</v>
      </c>
      <c r="C153" s="31" t="s">
        <v>63</v>
      </c>
      <c r="D153" s="32">
        <v>43438</v>
      </c>
      <c r="E153" s="32">
        <v>44539</v>
      </c>
      <c r="F153" s="33">
        <f t="shared" si="5"/>
        <v>186986301</v>
      </c>
      <c r="G153" s="34">
        <v>186986301</v>
      </c>
      <c r="H153" s="38">
        <v>0</v>
      </c>
      <c r="I153" s="36" t="s">
        <v>29</v>
      </c>
      <c r="J153" s="46" t="s">
        <v>30</v>
      </c>
    </row>
    <row r="154" spans="1:10" ht="11.25" customHeight="1">
      <c r="A154" s="29" t="s">
        <v>67</v>
      </c>
      <c r="B154" s="30" t="s">
        <v>62</v>
      </c>
      <c r="C154" s="31" t="s">
        <v>63</v>
      </c>
      <c r="D154" s="32">
        <v>43438</v>
      </c>
      <c r="E154" s="32">
        <v>44539</v>
      </c>
      <c r="F154" s="33">
        <f t="shared" si="5"/>
        <v>398071427</v>
      </c>
      <c r="G154" s="34">
        <v>0</v>
      </c>
      <c r="H154" s="35">
        <v>57342.47</v>
      </c>
      <c r="I154" s="36" t="s">
        <v>29</v>
      </c>
      <c r="J154" s="36" t="s">
        <v>30</v>
      </c>
    </row>
    <row r="155" spans="1:10" ht="11.25" customHeight="1">
      <c r="A155" s="29" t="s">
        <v>68</v>
      </c>
      <c r="B155" s="30" t="s">
        <v>62</v>
      </c>
      <c r="C155" s="31" t="s">
        <v>63</v>
      </c>
      <c r="D155" s="32">
        <v>43819</v>
      </c>
      <c r="E155" s="32">
        <v>44364</v>
      </c>
      <c r="F155" s="33">
        <f>+G155+H155*$C$4</f>
        <v>373972603</v>
      </c>
      <c r="G155" s="34">
        <v>373972603</v>
      </c>
      <c r="H155" s="38">
        <v>0</v>
      </c>
      <c r="I155" s="36" t="s">
        <v>29</v>
      </c>
      <c r="J155" s="36" t="s">
        <v>30</v>
      </c>
    </row>
    <row r="156" spans="1:10" ht="11.25" customHeight="1">
      <c r="A156" s="29" t="s">
        <v>69</v>
      </c>
      <c r="B156" s="30" t="s">
        <v>62</v>
      </c>
      <c r="C156" s="31" t="s">
        <v>63</v>
      </c>
      <c r="D156" s="32">
        <v>43819</v>
      </c>
      <c r="E156" s="32">
        <v>44364</v>
      </c>
      <c r="F156" s="33">
        <f>ROUND(+G156+H156*$C$4,0)</f>
        <v>571145900</v>
      </c>
      <c r="G156" s="34">
        <v>0</v>
      </c>
      <c r="H156" s="38">
        <v>82273.97</v>
      </c>
      <c r="I156" s="36" t="s">
        <v>29</v>
      </c>
      <c r="J156" s="36" t="s">
        <v>30</v>
      </c>
    </row>
    <row r="157" spans="1:10" ht="11.25" customHeight="1">
      <c r="A157" s="29" t="s">
        <v>68</v>
      </c>
      <c r="B157" s="30" t="s">
        <v>62</v>
      </c>
      <c r="C157" s="31" t="s">
        <v>63</v>
      </c>
      <c r="D157" s="32">
        <v>43819</v>
      </c>
      <c r="E157" s="32">
        <v>44546</v>
      </c>
      <c r="F157" s="33">
        <f>+G157+H157*$C$4</f>
        <v>373972603</v>
      </c>
      <c r="G157" s="34">
        <v>373972603</v>
      </c>
      <c r="H157" s="38">
        <v>0</v>
      </c>
      <c r="I157" s="36" t="s">
        <v>29</v>
      </c>
      <c r="J157" s="46" t="s">
        <v>30</v>
      </c>
    </row>
    <row r="158" spans="1:10" ht="11.25" customHeight="1">
      <c r="A158" s="29" t="s">
        <v>69</v>
      </c>
      <c r="B158" s="30" t="s">
        <v>62</v>
      </c>
      <c r="C158" s="31" t="s">
        <v>63</v>
      </c>
      <c r="D158" s="32">
        <v>43819</v>
      </c>
      <c r="E158" s="32">
        <v>44546</v>
      </c>
      <c r="F158" s="33">
        <f>ROUND(+G158+H158*$C$4,0)</f>
        <v>571145900</v>
      </c>
      <c r="G158" s="34">
        <v>0</v>
      </c>
      <c r="H158" s="38">
        <v>82273.97</v>
      </c>
      <c r="I158" s="36" t="s">
        <v>29</v>
      </c>
      <c r="J158" s="36" t="s">
        <v>30</v>
      </c>
    </row>
    <row r="159" spans="1:10" ht="11.25" customHeight="1">
      <c r="A159" s="54">
        <v>4998900000116320</v>
      </c>
      <c r="B159" s="55" t="s">
        <v>57</v>
      </c>
      <c r="C159" s="56" t="s">
        <v>70</v>
      </c>
      <c r="D159" s="57" t="s">
        <v>71</v>
      </c>
      <c r="E159" s="57">
        <v>44207</v>
      </c>
      <c r="F159" s="58">
        <f>ROUND(+G159+H159*$C$4,0)</f>
        <v>41495671</v>
      </c>
      <c r="G159" s="58">
        <v>41495671</v>
      </c>
      <c r="H159" s="59">
        <v>0</v>
      </c>
      <c r="I159" s="60" t="s">
        <v>29</v>
      </c>
      <c r="J159" s="60" t="s">
        <v>30</v>
      </c>
    </row>
    <row r="160" spans="1:10" ht="12" customHeight="1">
      <c r="A160" s="61"/>
      <c r="B160" s="61"/>
      <c r="C160" s="61"/>
      <c r="D160" s="62"/>
      <c r="E160" s="63" t="s">
        <v>72</v>
      </c>
      <c r="F160" s="64">
        <f>SUM(F9:F159)-5</f>
        <v>152014772751</v>
      </c>
      <c r="G160" s="64">
        <f>SUM(G9:G159)</f>
        <v>114083856635</v>
      </c>
      <c r="H160" s="65">
        <f>SUM(H9:H159)</f>
        <v>5463975.2400000002</v>
      </c>
      <c r="I160" s="66"/>
      <c r="J160" s="66"/>
    </row>
    <row r="161" spans="1:10" ht="12" customHeight="1">
      <c r="A161" s="351" t="s">
        <v>73</v>
      </c>
      <c r="B161" s="351"/>
      <c r="C161" s="351"/>
      <c r="D161" s="351"/>
      <c r="E161" s="351"/>
      <c r="F161" s="67">
        <f>ROUND(+G161+H161*$C$4,0)</f>
        <v>-4440891395</v>
      </c>
      <c r="G161" s="68">
        <v>0</v>
      </c>
      <c r="H161" s="69">
        <f>-639713.54</f>
        <v>-639713.54</v>
      </c>
      <c r="I161" s="70"/>
      <c r="J161" s="71"/>
    </row>
    <row r="162" spans="1:10" ht="12" customHeight="1">
      <c r="A162" s="352" t="s">
        <v>74</v>
      </c>
      <c r="B162" s="352"/>
      <c r="C162" s="352"/>
      <c r="D162" s="352"/>
      <c r="E162" s="352"/>
      <c r="F162" s="72">
        <f>ROUND(+G162+H162*$C$4,0)</f>
        <v>-2953379768</v>
      </c>
      <c r="G162" s="73">
        <f>-2953379768</f>
        <v>-2953379768</v>
      </c>
      <c r="H162" s="74">
        <v>0</v>
      </c>
      <c r="I162" s="75"/>
      <c r="J162" s="76"/>
    </row>
    <row r="163" spans="1:10" ht="16.5" customHeight="1">
      <c r="A163" s="353"/>
      <c r="B163" s="353"/>
      <c r="C163" s="353"/>
      <c r="D163" s="353"/>
      <c r="E163" s="78" t="s">
        <v>75</v>
      </c>
      <c r="F163" s="79">
        <f>SUM(F160:F162)</f>
        <v>144620501588</v>
      </c>
      <c r="G163" s="80">
        <f>SUM(G160,G162)</f>
        <v>111130476867</v>
      </c>
      <c r="H163" s="81">
        <f>SUM(H160:H162)</f>
        <v>4824261.7</v>
      </c>
      <c r="I163" s="76"/>
      <c r="J163" s="76"/>
    </row>
    <row r="164" spans="1:10" s="82" customFormat="1" ht="12" customHeight="1">
      <c r="A164" s="83"/>
      <c r="B164" s="83"/>
      <c r="C164" s="84"/>
      <c r="D164" s="83"/>
      <c r="E164" s="85"/>
      <c r="F164" s="309">
        <v>144620501588</v>
      </c>
      <c r="G164" s="87"/>
      <c r="H164" s="88"/>
      <c r="I164" s="76"/>
      <c r="J164" s="76"/>
    </row>
    <row r="165" spans="1:10" ht="12" customHeight="1">
      <c r="A165" s="9" t="s">
        <v>76</v>
      </c>
      <c r="B165" s="89"/>
      <c r="C165" s="90"/>
      <c r="D165" s="91"/>
      <c r="E165" s="92"/>
      <c r="F165" s="93"/>
      <c r="G165" s="93"/>
      <c r="H165" s="94"/>
      <c r="I165" s="95"/>
      <c r="J165" s="95"/>
    </row>
    <row r="166" spans="1:10" ht="12" customHeight="1">
      <c r="A166" s="347" t="s">
        <v>15</v>
      </c>
      <c r="B166" s="347" t="s">
        <v>16</v>
      </c>
      <c r="C166" s="347" t="s">
        <v>17</v>
      </c>
      <c r="D166" s="348" t="s">
        <v>77</v>
      </c>
      <c r="E166" s="348" t="s">
        <v>78</v>
      </c>
      <c r="F166" s="17" t="s">
        <v>79</v>
      </c>
      <c r="G166" s="349" t="s">
        <v>79</v>
      </c>
      <c r="H166" s="349"/>
      <c r="I166" s="347" t="s">
        <v>21</v>
      </c>
      <c r="J166" s="350" t="s">
        <v>22</v>
      </c>
    </row>
    <row r="167" spans="1:10" ht="12" customHeight="1">
      <c r="A167" s="347"/>
      <c r="B167" s="347"/>
      <c r="C167" s="347"/>
      <c r="D167" s="348"/>
      <c r="E167" s="348"/>
      <c r="F167" s="19" t="s">
        <v>80</v>
      </c>
      <c r="G167" s="18" t="s">
        <v>81</v>
      </c>
      <c r="H167" s="20" t="s">
        <v>82</v>
      </c>
      <c r="I167" s="347"/>
      <c r="J167" s="350"/>
    </row>
    <row r="168" spans="1:10" ht="12" customHeight="1">
      <c r="A168" s="21" t="s">
        <v>26</v>
      </c>
      <c r="B168" s="22" t="s">
        <v>27</v>
      </c>
      <c r="C168" s="23" t="s">
        <v>28</v>
      </c>
      <c r="D168" s="24">
        <v>42810</v>
      </c>
      <c r="E168" s="24">
        <v>44565</v>
      </c>
      <c r="F168" s="25">
        <f t="shared" ref="F168:F231" si="6">ROUND(+G168+H168*$C$4,0)</f>
        <v>87513976</v>
      </c>
      <c r="G168" s="26">
        <v>0</v>
      </c>
      <c r="H168" s="27">
        <v>12606.45</v>
      </c>
      <c r="I168" s="28" t="s">
        <v>29</v>
      </c>
      <c r="J168" s="28" t="s">
        <v>30</v>
      </c>
    </row>
    <row r="169" spans="1:10" ht="12" customHeight="1">
      <c r="A169" s="29" t="s">
        <v>26</v>
      </c>
      <c r="B169" s="30" t="s">
        <v>27</v>
      </c>
      <c r="C169" s="31" t="s">
        <v>28</v>
      </c>
      <c r="D169" s="32">
        <v>42810</v>
      </c>
      <c r="E169" s="32">
        <v>44565</v>
      </c>
      <c r="F169" s="33">
        <f t="shared" si="6"/>
        <v>111441870</v>
      </c>
      <c r="G169" s="34">
        <v>0</v>
      </c>
      <c r="H169" s="35">
        <v>16053.28</v>
      </c>
      <c r="I169" s="36" t="s">
        <v>29</v>
      </c>
      <c r="J169" s="36" t="s">
        <v>30</v>
      </c>
    </row>
    <row r="170" spans="1:10" ht="12.95" customHeight="1">
      <c r="A170" s="29" t="s">
        <v>31</v>
      </c>
      <c r="B170" s="30" t="s">
        <v>27</v>
      </c>
      <c r="C170" s="31" t="s">
        <v>28</v>
      </c>
      <c r="D170" s="32">
        <v>42810</v>
      </c>
      <c r="E170" s="32">
        <v>44565</v>
      </c>
      <c r="F170" s="33">
        <f t="shared" si="6"/>
        <v>109829937</v>
      </c>
      <c r="G170" s="34">
        <v>0</v>
      </c>
      <c r="H170" s="35">
        <v>15821.08</v>
      </c>
      <c r="I170" s="36" t="s">
        <v>29</v>
      </c>
      <c r="J170" s="36" t="s">
        <v>30</v>
      </c>
    </row>
    <row r="171" spans="1:10" ht="12.95" customHeight="1">
      <c r="A171" s="29" t="s">
        <v>31</v>
      </c>
      <c r="B171" s="30" t="s">
        <v>27</v>
      </c>
      <c r="C171" s="31" t="s">
        <v>28</v>
      </c>
      <c r="D171" s="32">
        <v>42810</v>
      </c>
      <c r="E171" s="32">
        <v>44565</v>
      </c>
      <c r="F171" s="33">
        <f t="shared" si="6"/>
        <v>109829937</v>
      </c>
      <c r="G171" s="34">
        <v>0</v>
      </c>
      <c r="H171" s="35">
        <v>15821.08</v>
      </c>
      <c r="I171" s="36" t="s">
        <v>29</v>
      </c>
      <c r="J171" s="36" t="s">
        <v>30</v>
      </c>
    </row>
    <row r="172" spans="1:10" ht="12.95" customHeight="1">
      <c r="A172" s="29" t="s">
        <v>31</v>
      </c>
      <c r="B172" s="30" t="s">
        <v>27</v>
      </c>
      <c r="C172" s="31" t="s">
        <v>28</v>
      </c>
      <c r="D172" s="32">
        <v>42810</v>
      </c>
      <c r="E172" s="32">
        <v>44565</v>
      </c>
      <c r="F172" s="33">
        <f t="shared" si="6"/>
        <v>95842849</v>
      </c>
      <c r="G172" s="34">
        <v>0</v>
      </c>
      <c r="H172" s="35">
        <v>13806.23</v>
      </c>
      <c r="I172" s="36" t="s">
        <v>29</v>
      </c>
      <c r="J172" s="36" t="s">
        <v>30</v>
      </c>
    </row>
    <row r="173" spans="1:10" ht="12.95" customHeight="1">
      <c r="A173" s="29" t="s">
        <v>33</v>
      </c>
      <c r="B173" s="30" t="s">
        <v>27</v>
      </c>
      <c r="C173" s="31" t="s">
        <v>28</v>
      </c>
      <c r="D173" s="32">
        <v>42828</v>
      </c>
      <c r="E173" s="32">
        <v>44601</v>
      </c>
      <c r="F173" s="33">
        <f t="shared" si="6"/>
        <v>97275677</v>
      </c>
      <c r="G173" s="34">
        <v>0</v>
      </c>
      <c r="H173" s="35">
        <v>14012.63</v>
      </c>
      <c r="I173" s="36" t="s">
        <v>29</v>
      </c>
      <c r="J173" s="36" t="s">
        <v>30</v>
      </c>
    </row>
    <row r="174" spans="1:10" ht="12" customHeight="1">
      <c r="A174" s="29" t="s">
        <v>34</v>
      </c>
      <c r="B174" s="31" t="s">
        <v>35</v>
      </c>
      <c r="C174" s="31" t="s">
        <v>28</v>
      </c>
      <c r="D174" s="32">
        <v>44118</v>
      </c>
      <c r="E174" s="32">
        <v>44630</v>
      </c>
      <c r="F174" s="37">
        <f t="shared" si="6"/>
        <v>148186639</v>
      </c>
      <c r="G174" s="34">
        <v>0</v>
      </c>
      <c r="H174" s="38">
        <v>21346.39</v>
      </c>
      <c r="I174" s="36" t="s">
        <v>29</v>
      </c>
      <c r="J174" s="36" t="s">
        <v>30</v>
      </c>
    </row>
    <row r="175" spans="1:10" ht="12" customHeight="1">
      <c r="A175" s="29" t="s">
        <v>34</v>
      </c>
      <c r="B175" s="31" t="s">
        <v>35</v>
      </c>
      <c r="C175" s="31" t="s">
        <v>28</v>
      </c>
      <c r="D175" s="32">
        <v>44118</v>
      </c>
      <c r="E175" s="32">
        <v>44810</v>
      </c>
      <c r="F175" s="37">
        <f t="shared" si="6"/>
        <v>148186639</v>
      </c>
      <c r="G175" s="34">
        <v>0</v>
      </c>
      <c r="H175" s="38">
        <v>21346.39</v>
      </c>
      <c r="I175" s="36" t="s">
        <v>29</v>
      </c>
      <c r="J175" s="36" t="s">
        <v>30</v>
      </c>
    </row>
    <row r="176" spans="1:10" ht="12" customHeight="1">
      <c r="A176" s="29" t="s">
        <v>34</v>
      </c>
      <c r="B176" s="31" t="s">
        <v>35</v>
      </c>
      <c r="C176" s="31" t="s">
        <v>28</v>
      </c>
      <c r="D176" s="32">
        <v>44118</v>
      </c>
      <c r="E176" s="32">
        <v>44990</v>
      </c>
      <c r="F176" s="37">
        <f t="shared" si="6"/>
        <v>148186639</v>
      </c>
      <c r="G176" s="34">
        <v>0</v>
      </c>
      <c r="H176" s="38">
        <v>21346.39</v>
      </c>
      <c r="I176" s="36" t="s">
        <v>29</v>
      </c>
      <c r="J176" s="36" t="s">
        <v>30</v>
      </c>
    </row>
    <row r="177" spans="1:10" ht="12" customHeight="1">
      <c r="A177" s="29" t="s">
        <v>34</v>
      </c>
      <c r="B177" s="31" t="s">
        <v>35</v>
      </c>
      <c r="C177" s="31" t="s">
        <v>28</v>
      </c>
      <c r="D177" s="32">
        <v>44118</v>
      </c>
      <c r="E177" s="32">
        <v>45170</v>
      </c>
      <c r="F177" s="37">
        <f t="shared" si="6"/>
        <v>148186639</v>
      </c>
      <c r="G177" s="34">
        <v>0</v>
      </c>
      <c r="H177" s="38">
        <v>21346.39</v>
      </c>
      <c r="I177" s="36" t="s">
        <v>29</v>
      </c>
      <c r="J177" s="36" t="s">
        <v>30</v>
      </c>
    </row>
    <row r="178" spans="1:10" ht="12" customHeight="1">
      <c r="A178" s="29" t="s">
        <v>34</v>
      </c>
      <c r="B178" s="31" t="s">
        <v>35</v>
      </c>
      <c r="C178" s="31" t="s">
        <v>28</v>
      </c>
      <c r="D178" s="32">
        <v>44118</v>
      </c>
      <c r="E178" s="32">
        <v>45350</v>
      </c>
      <c r="F178" s="37">
        <f t="shared" si="6"/>
        <v>148186639</v>
      </c>
      <c r="G178" s="34">
        <v>0</v>
      </c>
      <c r="H178" s="38">
        <v>21346.39</v>
      </c>
      <c r="I178" s="36" t="s">
        <v>29</v>
      </c>
      <c r="J178" s="36" t="s">
        <v>30</v>
      </c>
    </row>
    <row r="179" spans="1:10" ht="12" customHeight="1">
      <c r="A179" s="29" t="s">
        <v>34</v>
      </c>
      <c r="B179" s="31" t="s">
        <v>35</v>
      </c>
      <c r="C179" s="31" t="s">
        <v>28</v>
      </c>
      <c r="D179" s="32">
        <v>44118</v>
      </c>
      <c r="E179" s="32">
        <v>45530</v>
      </c>
      <c r="F179" s="37">
        <f t="shared" si="6"/>
        <v>148186639</v>
      </c>
      <c r="G179" s="34">
        <v>0</v>
      </c>
      <c r="H179" s="38">
        <v>21346.39</v>
      </c>
      <c r="I179" s="36" t="s">
        <v>29</v>
      </c>
      <c r="J179" s="36" t="s">
        <v>30</v>
      </c>
    </row>
    <row r="180" spans="1:10" ht="12" customHeight="1">
      <c r="A180" s="29" t="s">
        <v>34</v>
      </c>
      <c r="B180" s="31" t="s">
        <v>35</v>
      </c>
      <c r="C180" s="31" t="s">
        <v>28</v>
      </c>
      <c r="D180" s="32">
        <v>44118</v>
      </c>
      <c r="E180" s="32">
        <v>45710</v>
      </c>
      <c r="F180" s="37">
        <f t="shared" si="6"/>
        <v>148186639</v>
      </c>
      <c r="G180" s="34">
        <v>0</v>
      </c>
      <c r="H180" s="38">
        <v>21346.39</v>
      </c>
      <c r="I180" s="36" t="s">
        <v>29</v>
      </c>
      <c r="J180" s="36" t="s">
        <v>30</v>
      </c>
    </row>
    <row r="181" spans="1:10" ht="12" customHeight="1">
      <c r="A181" s="29" t="s">
        <v>34</v>
      </c>
      <c r="B181" s="31" t="s">
        <v>35</v>
      </c>
      <c r="C181" s="31" t="s">
        <v>28</v>
      </c>
      <c r="D181" s="32">
        <v>44118</v>
      </c>
      <c r="E181" s="32">
        <v>45890</v>
      </c>
      <c r="F181" s="37">
        <f t="shared" si="6"/>
        <v>148186362</v>
      </c>
      <c r="G181" s="34">
        <v>0</v>
      </c>
      <c r="H181" s="38">
        <v>21346.35</v>
      </c>
      <c r="I181" s="36" t="s">
        <v>29</v>
      </c>
      <c r="J181" s="36" t="s">
        <v>30</v>
      </c>
    </row>
    <row r="182" spans="1:10" ht="12" customHeight="1">
      <c r="A182" s="29" t="s">
        <v>36</v>
      </c>
      <c r="B182" s="31" t="s">
        <v>35</v>
      </c>
      <c r="C182" s="31" t="s">
        <v>28</v>
      </c>
      <c r="D182" s="32">
        <v>44119</v>
      </c>
      <c r="E182" s="32">
        <v>44632</v>
      </c>
      <c r="F182" s="37">
        <f t="shared" si="6"/>
        <v>108649589</v>
      </c>
      <c r="G182" s="34">
        <v>0</v>
      </c>
      <c r="H182" s="38">
        <v>15651.05</v>
      </c>
      <c r="I182" s="36" t="s">
        <v>29</v>
      </c>
      <c r="J182" s="36" t="s">
        <v>30</v>
      </c>
    </row>
    <row r="183" spans="1:10" ht="12" customHeight="1">
      <c r="A183" s="29" t="s">
        <v>37</v>
      </c>
      <c r="B183" s="31" t="s">
        <v>35</v>
      </c>
      <c r="C183" s="31" t="s">
        <v>28</v>
      </c>
      <c r="D183" s="32">
        <v>44119</v>
      </c>
      <c r="E183" s="32">
        <v>44632</v>
      </c>
      <c r="F183" s="37">
        <f t="shared" si="6"/>
        <v>121993918</v>
      </c>
      <c r="G183" s="34">
        <v>0</v>
      </c>
      <c r="H183" s="38">
        <v>17573.310000000001</v>
      </c>
      <c r="I183" s="36" t="s">
        <v>29</v>
      </c>
      <c r="J183" s="36" t="s">
        <v>30</v>
      </c>
    </row>
    <row r="184" spans="1:10" ht="12" customHeight="1">
      <c r="A184" s="29" t="s">
        <v>36</v>
      </c>
      <c r="B184" s="31" t="s">
        <v>35</v>
      </c>
      <c r="C184" s="31" t="s">
        <v>28</v>
      </c>
      <c r="D184" s="32">
        <v>44119</v>
      </c>
      <c r="E184" s="32">
        <v>44812</v>
      </c>
      <c r="F184" s="37">
        <f t="shared" si="6"/>
        <v>108649589</v>
      </c>
      <c r="G184" s="34">
        <v>0</v>
      </c>
      <c r="H184" s="38">
        <v>15651.05</v>
      </c>
      <c r="I184" s="36" t="s">
        <v>29</v>
      </c>
      <c r="J184" s="36" t="s">
        <v>30</v>
      </c>
    </row>
    <row r="185" spans="1:10" ht="12" customHeight="1">
      <c r="A185" s="29" t="s">
        <v>37</v>
      </c>
      <c r="B185" s="31" t="s">
        <v>35</v>
      </c>
      <c r="C185" s="31" t="s">
        <v>28</v>
      </c>
      <c r="D185" s="32">
        <v>44119</v>
      </c>
      <c r="E185" s="32">
        <v>44812</v>
      </c>
      <c r="F185" s="37">
        <f t="shared" si="6"/>
        <v>121993918</v>
      </c>
      <c r="G185" s="34">
        <v>0</v>
      </c>
      <c r="H185" s="38">
        <v>17573.310000000001</v>
      </c>
      <c r="I185" s="36" t="s">
        <v>29</v>
      </c>
      <c r="J185" s="36" t="s">
        <v>30</v>
      </c>
    </row>
    <row r="186" spans="1:10" ht="12" customHeight="1">
      <c r="A186" s="29" t="s">
        <v>36</v>
      </c>
      <c r="B186" s="31" t="s">
        <v>35</v>
      </c>
      <c r="C186" s="31" t="s">
        <v>28</v>
      </c>
      <c r="D186" s="32">
        <v>44119</v>
      </c>
      <c r="E186" s="32">
        <v>44992</v>
      </c>
      <c r="F186" s="37">
        <f t="shared" si="6"/>
        <v>108649589</v>
      </c>
      <c r="G186" s="34">
        <v>0</v>
      </c>
      <c r="H186" s="38">
        <v>15651.05</v>
      </c>
      <c r="I186" s="36" t="s">
        <v>29</v>
      </c>
      <c r="J186" s="36" t="s">
        <v>30</v>
      </c>
    </row>
    <row r="187" spans="1:10" ht="12" customHeight="1">
      <c r="A187" s="29" t="s">
        <v>37</v>
      </c>
      <c r="B187" s="31" t="s">
        <v>35</v>
      </c>
      <c r="C187" s="31" t="s">
        <v>28</v>
      </c>
      <c r="D187" s="32">
        <v>44119</v>
      </c>
      <c r="E187" s="32">
        <v>44992</v>
      </c>
      <c r="F187" s="37">
        <f t="shared" si="6"/>
        <v>121993918</v>
      </c>
      <c r="G187" s="34">
        <v>0</v>
      </c>
      <c r="H187" s="38">
        <v>17573.310000000001</v>
      </c>
      <c r="I187" s="36" t="s">
        <v>29</v>
      </c>
      <c r="J187" s="36" t="s">
        <v>30</v>
      </c>
    </row>
    <row r="188" spans="1:10" ht="12" customHeight="1">
      <c r="A188" s="29" t="s">
        <v>36</v>
      </c>
      <c r="B188" s="31" t="s">
        <v>35</v>
      </c>
      <c r="C188" s="31" t="s">
        <v>28</v>
      </c>
      <c r="D188" s="32">
        <v>44119</v>
      </c>
      <c r="E188" s="32">
        <v>45172</v>
      </c>
      <c r="F188" s="37">
        <f t="shared" si="6"/>
        <v>108649589</v>
      </c>
      <c r="G188" s="34">
        <v>0</v>
      </c>
      <c r="H188" s="38">
        <v>15651.05</v>
      </c>
      <c r="I188" s="36" t="s">
        <v>29</v>
      </c>
      <c r="J188" s="36" t="s">
        <v>30</v>
      </c>
    </row>
    <row r="189" spans="1:10" ht="12" customHeight="1">
      <c r="A189" s="29" t="s">
        <v>37</v>
      </c>
      <c r="B189" s="31" t="s">
        <v>35</v>
      </c>
      <c r="C189" s="31" t="s">
        <v>28</v>
      </c>
      <c r="D189" s="32">
        <v>44119</v>
      </c>
      <c r="E189" s="32">
        <v>45172</v>
      </c>
      <c r="F189" s="37">
        <f t="shared" si="6"/>
        <v>121993918</v>
      </c>
      <c r="G189" s="34">
        <v>0</v>
      </c>
      <c r="H189" s="38">
        <v>17573.310000000001</v>
      </c>
      <c r="I189" s="36" t="s">
        <v>29</v>
      </c>
      <c r="J189" s="36" t="s">
        <v>30</v>
      </c>
    </row>
    <row r="190" spans="1:10" ht="12" customHeight="1">
      <c r="A190" s="29" t="s">
        <v>36</v>
      </c>
      <c r="B190" s="31" t="s">
        <v>35</v>
      </c>
      <c r="C190" s="31" t="s">
        <v>28</v>
      </c>
      <c r="D190" s="32">
        <v>44119</v>
      </c>
      <c r="E190" s="32">
        <v>45352</v>
      </c>
      <c r="F190" s="37">
        <f t="shared" si="6"/>
        <v>108649589</v>
      </c>
      <c r="G190" s="34">
        <v>0</v>
      </c>
      <c r="H190" s="38">
        <v>15651.05</v>
      </c>
      <c r="I190" s="36" t="s">
        <v>29</v>
      </c>
      <c r="J190" s="36" t="s">
        <v>30</v>
      </c>
    </row>
    <row r="191" spans="1:10" ht="12" customHeight="1">
      <c r="A191" s="97" t="s">
        <v>37</v>
      </c>
      <c r="B191" s="61" t="s">
        <v>35</v>
      </c>
      <c r="C191" s="61" t="s">
        <v>28</v>
      </c>
      <c r="D191" s="62">
        <v>44119</v>
      </c>
      <c r="E191" s="62">
        <v>45352</v>
      </c>
      <c r="F191" s="58">
        <f t="shared" si="6"/>
        <v>121993918</v>
      </c>
      <c r="G191" s="101">
        <v>0</v>
      </c>
      <c r="H191" s="59">
        <v>17573.310000000001</v>
      </c>
      <c r="I191" s="60" t="s">
        <v>29</v>
      </c>
      <c r="J191" s="60" t="s">
        <v>30</v>
      </c>
    </row>
    <row r="192" spans="1:10" ht="12" customHeight="1">
      <c r="A192" s="21" t="s">
        <v>36</v>
      </c>
      <c r="B192" s="23" t="s">
        <v>35</v>
      </c>
      <c r="C192" s="23" t="s">
        <v>28</v>
      </c>
      <c r="D192" s="24">
        <v>44119</v>
      </c>
      <c r="E192" s="24">
        <v>45532</v>
      </c>
      <c r="F192" s="329">
        <f t="shared" si="6"/>
        <v>108649589</v>
      </c>
      <c r="G192" s="26">
        <v>0</v>
      </c>
      <c r="H192" s="331">
        <v>15651.05</v>
      </c>
      <c r="I192" s="28" t="s">
        <v>29</v>
      </c>
      <c r="J192" s="28" t="s">
        <v>30</v>
      </c>
    </row>
    <row r="193" spans="1:10" ht="12" customHeight="1">
      <c r="A193" s="29" t="s">
        <v>37</v>
      </c>
      <c r="B193" s="31" t="s">
        <v>35</v>
      </c>
      <c r="C193" s="31" t="s">
        <v>28</v>
      </c>
      <c r="D193" s="32">
        <v>44119</v>
      </c>
      <c r="E193" s="32">
        <v>45532</v>
      </c>
      <c r="F193" s="37">
        <f t="shared" si="6"/>
        <v>121993918</v>
      </c>
      <c r="G193" s="34">
        <v>0</v>
      </c>
      <c r="H193" s="38">
        <v>17573.310000000001</v>
      </c>
      <c r="I193" s="36" t="s">
        <v>29</v>
      </c>
      <c r="J193" s="36" t="s">
        <v>30</v>
      </c>
    </row>
    <row r="194" spans="1:10" ht="12" customHeight="1">
      <c r="A194" s="29" t="s">
        <v>36</v>
      </c>
      <c r="B194" s="31" t="s">
        <v>35</v>
      </c>
      <c r="C194" s="31" t="s">
        <v>28</v>
      </c>
      <c r="D194" s="32">
        <v>44119</v>
      </c>
      <c r="E194" s="32">
        <v>45712</v>
      </c>
      <c r="F194" s="37">
        <f t="shared" si="6"/>
        <v>108649589</v>
      </c>
      <c r="G194" s="34">
        <v>0</v>
      </c>
      <c r="H194" s="38">
        <v>15651.05</v>
      </c>
      <c r="I194" s="36" t="s">
        <v>29</v>
      </c>
      <c r="J194" s="36" t="s">
        <v>30</v>
      </c>
    </row>
    <row r="195" spans="1:10" ht="12" customHeight="1">
      <c r="A195" s="29" t="s">
        <v>37</v>
      </c>
      <c r="B195" s="31" t="s">
        <v>35</v>
      </c>
      <c r="C195" s="31" t="s">
        <v>28</v>
      </c>
      <c r="D195" s="32">
        <v>44119</v>
      </c>
      <c r="E195" s="32">
        <v>45712</v>
      </c>
      <c r="F195" s="37">
        <f t="shared" si="6"/>
        <v>121993918</v>
      </c>
      <c r="G195" s="34">
        <v>0</v>
      </c>
      <c r="H195" s="38">
        <v>17573.310000000001</v>
      </c>
      <c r="I195" s="36" t="s">
        <v>29</v>
      </c>
      <c r="J195" s="36" t="s">
        <v>30</v>
      </c>
    </row>
    <row r="196" spans="1:10" ht="12" customHeight="1">
      <c r="A196" s="29" t="s">
        <v>36</v>
      </c>
      <c r="B196" s="31" t="s">
        <v>35</v>
      </c>
      <c r="C196" s="31" t="s">
        <v>28</v>
      </c>
      <c r="D196" s="32">
        <v>44119</v>
      </c>
      <c r="E196" s="32">
        <v>45892</v>
      </c>
      <c r="F196" s="37">
        <f t="shared" si="6"/>
        <v>108649867</v>
      </c>
      <c r="G196" s="34">
        <v>0</v>
      </c>
      <c r="H196" s="38">
        <v>15651.09</v>
      </c>
      <c r="I196" s="36" t="s">
        <v>29</v>
      </c>
      <c r="J196" s="36" t="s">
        <v>30</v>
      </c>
    </row>
    <row r="197" spans="1:10" ht="12" customHeight="1">
      <c r="A197" s="29" t="s">
        <v>37</v>
      </c>
      <c r="B197" s="31" t="s">
        <v>35</v>
      </c>
      <c r="C197" s="31" t="s">
        <v>28</v>
      </c>
      <c r="D197" s="32">
        <v>44119</v>
      </c>
      <c r="E197" s="32">
        <v>45892</v>
      </c>
      <c r="F197" s="37">
        <f t="shared" si="6"/>
        <v>121994057</v>
      </c>
      <c r="G197" s="34">
        <v>0</v>
      </c>
      <c r="H197" s="38">
        <v>17573.330000000002</v>
      </c>
      <c r="I197" s="36" t="s">
        <v>29</v>
      </c>
      <c r="J197" s="36" t="s">
        <v>30</v>
      </c>
    </row>
    <row r="198" spans="1:10" ht="12" customHeight="1">
      <c r="A198" s="29" t="s">
        <v>38</v>
      </c>
      <c r="B198" s="31" t="s">
        <v>35</v>
      </c>
      <c r="C198" s="31" t="s">
        <v>28</v>
      </c>
      <c r="D198" s="32">
        <v>44137</v>
      </c>
      <c r="E198" s="32">
        <v>44645</v>
      </c>
      <c r="F198" s="37">
        <f t="shared" si="6"/>
        <v>389117705</v>
      </c>
      <c r="G198" s="34">
        <v>0</v>
      </c>
      <c r="H198" s="38">
        <v>56052.68</v>
      </c>
      <c r="I198" s="36" t="s">
        <v>29</v>
      </c>
      <c r="J198" s="36" t="s">
        <v>30</v>
      </c>
    </row>
    <row r="199" spans="1:10" ht="12" customHeight="1">
      <c r="A199" s="29" t="s">
        <v>39</v>
      </c>
      <c r="B199" s="31" t="s">
        <v>35</v>
      </c>
      <c r="C199" s="31" t="s">
        <v>28</v>
      </c>
      <c r="D199" s="32">
        <v>44137</v>
      </c>
      <c r="E199" s="32">
        <v>44657</v>
      </c>
      <c r="F199" s="37">
        <f t="shared" si="6"/>
        <v>183207641</v>
      </c>
      <c r="G199" s="34">
        <v>0</v>
      </c>
      <c r="H199" s="38">
        <v>26391.19</v>
      </c>
      <c r="I199" s="36" t="s">
        <v>29</v>
      </c>
      <c r="J199" s="36" t="s">
        <v>30</v>
      </c>
    </row>
    <row r="200" spans="1:10" ht="12" customHeight="1">
      <c r="A200" s="29" t="s">
        <v>38</v>
      </c>
      <c r="B200" s="31" t="s">
        <v>35</v>
      </c>
      <c r="C200" s="31" t="s">
        <v>28</v>
      </c>
      <c r="D200" s="32">
        <v>44137</v>
      </c>
      <c r="E200" s="32">
        <v>44825</v>
      </c>
      <c r="F200" s="37">
        <f t="shared" si="6"/>
        <v>389117705</v>
      </c>
      <c r="G200" s="34">
        <v>0</v>
      </c>
      <c r="H200" s="38">
        <v>56052.68</v>
      </c>
      <c r="I200" s="36" t="s">
        <v>29</v>
      </c>
      <c r="J200" s="36" t="s">
        <v>30</v>
      </c>
    </row>
    <row r="201" spans="1:10" ht="12" customHeight="1">
      <c r="A201" s="29" t="s">
        <v>39</v>
      </c>
      <c r="B201" s="31" t="s">
        <v>35</v>
      </c>
      <c r="C201" s="31" t="s">
        <v>28</v>
      </c>
      <c r="D201" s="32">
        <v>44137</v>
      </c>
      <c r="E201" s="32">
        <v>44837</v>
      </c>
      <c r="F201" s="37">
        <f t="shared" si="6"/>
        <v>183207641</v>
      </c>
      <c r="G201" s="34">
        <v>0</v>
      </c>
      <c r="H201" s="38">
        <v>26391.19</v>
      </c>
      <c r="I201" s="36" t="s">
        <v>29</v>
      </c>
      <c r="J201" s="36" t="s">
        <v>30</v>
      </c>
    </row>
    <row r="202" spans="1:10" ht="12" customHeight="1">
      <c r="A202" s="29" t="s">
        <v>38</v>
      </c>
      <c r="B202" s="31" t="s">
        <v>35</v>
      </c>
      <c r="C202" s="31" t="s">
        <v>28</v>
      </c>
      <c r="D202" s="32">
        <v>44137</v>
      </c>
      <c r="E202" s="32">
        <v>45005</v>
      </c>
      <c r="F202" s="37">
        <f t="shared" si="6"/>
        <v>389117705</v>
      </c>
      <c r="G202" s="34">
        <v>0</v>
      </c>
      <c r="H202" s="38">
        <v>56052.68</v>
      </c>
      <c r="I202" s="36" t="s">
        <v>29</v>
      </c>
      <c r="J202" s="36" t="s">
        <v>30</v>
      </c>
    </row>
    <row r="203" spans="1:10" ht="12" customHeight="1">
      <c r="A203" s="29" t="s">
        <v>39</v>
      </c>
      <c r="B203" s="31" t="s">
        <v>35</v>
      </c>
      <c r="C203" s="31" t="s">
        <v>28</v>
      </c>
      <c r="D203" s="32">
        <v>44137</v>
      </c>
      <c r="E203" s="32">
        <v>45017</v>
      </c>
      <c r="F203" s="37">
        <f t="shared" si="6"/>
        <v>183207641</v>
      </c>
      <c r="G203" s="34">
        <v>0</v>
      </c>
      <c r="H203" s="38">
        <v>26391.19</v>
      </c>
      <c r="I203" s="36" t="s">
        <v>29</v>
      </c>
      <c r="J203" s="36" t="s">
        <v>30</v>
      </c>
    </row>
    <row r="204" spans="1:10" ht="12" customHeight="1">
      <c r="A204" s="29" t="s">
        <v>38</v>
      </c>
      <c r="B204" s="31" t="s">
        <v>35</v>
      </c>
      <c r="C204" s="31" t="s">
        <v>28</v>
      </c>
      <c r="D204" s="32">
        <v>44137</v>
      </c>
      <c r="E204" s="32">
        <v>45185</v>
      </c>
      <c r="F204" s="37">
        <f t="shared" si="6"/>
        <v>389117705</v>
      </c>
      <c r="G204" s="34">
        <v>0</v>
      </c>
      <c r="H204" s="38">
        <v>56052.68</v>
      </c>
      <c r="I204" s="36" t="s">
        <v>29</v>
      </c>
      <c r="J204" s="36" t="s">
        <v>30</v>
      </c>
    </row>
    <row r="205" spans="1:10" ht="12" customHeight="1">
      <c r="A205" s="29" t="s">
        <v>39</v>
      </c>
      <c r="B205" s="31" t="s">
        <v>35</v>
      </c>
      <c r="C205" s="31" t="s">
        <v>28</v>
      </c>
      <c r="D205" s="32">
        <v>44137</v>
      </c>
      <c r="E205" s="32">
        <v>45197</v>
      </c>
      <c r="F205" s="37">
        <f t="shared" si="6"/>
        <v>183207641</v>
      </c>
      <c r="G205" s="34">
        <v>0</v>
      </c>
      <c r="H205" s="38">
        <v>26391.19</v>
      </c>
      <c r="I205" s="36" t="s">
        <v>29</v>
      </c>
      <c r="J205" s="36" t="s">
        <v>30</v>
      </c>
    </row>
    <row r="206" spans="1:10" ht="12" customHeight="1">
      <c r="A206" s="29" t="s">
        <v>38</v>
      </c>
      <c r="B206" s="31" t="s">
        <v>35</v>
      </c>
      <c r="C206" s="31" t="s">
        <v>28</v>
      </c>
      <c r="D206" s="32">
        <v>44137</v>
      </c>
      <c r="E206" s="32">
        <v>45365</v>
      </c>
      <c r="F206" s="37">
        <f t="shared" si="6"/>
        <v>389117705</v>
      </c>
      <c r="G206" s="34">
        <v>0</v>
      </c>
      <c r="H206" s="38">
        <v>56052.68</v>
      </c>
      <c r="I206" s="36" t="s">
        <v>29</v>
      </c>
      <c r="J206" s="36" t="s">
        <v>30</v>
      </c>
    </row>
    <row r="207" spans="1:10" ht="12" customHeight="1">
      <c r="A207" s="29" t="s">
        <v>39</v>
      </c>
      <c r="B207" s="31" t="s">
        <v>35</v>
      </c>
      <c r="C207" s="31" t="s">
        <v>28</v>
      </c>
      <c r="D207" s="32">
        <v>44137</v>
      </c>
      <c r="E207" s="32">
        <v>45377</v>
      </c>
      <c r="F207" s="37">
        <f t="shared" si="6"/>
        <v>183207641</v>
      </c>
      <c r="G207" s="34">
        <v>0</v>
      </c>
      <c r="H207" s="38">
        <v>26391.19</v>
      </c>
      <c r="I207" s="36" t="s">
        <v>29</v>
      </c>
      <c r="J207" s="36" t="s">
        <v>30</v>
      </c>
    </row>
    <row r="208" spans="1:10" ht="12" customHeight="1">
      <c r="A208" s="29" t="s">
        <v>38</v>
      </c>
      <c r="B208" s="31" t="s">
        <v>35</v>
      </c>
      <c r="C208" s="31" t="s">
        <v>28</v>
      </c>
      <c r="D208" s="32">
        <v>44137</v>
      </c>
      <c r="E208" s="32">
        <v>45545</v>
      </c>
      <c r="F208" s="37">
        <f t="shared" si="6"/>
        <v>389117705</v>
      </c>
      <c r="G208" s="34">
        <v>0</v>
      </c>
      <c r="H208" s="38">
        <v>56052.68</v>
      </c>
      <c r="I208" s="36" t="s">
        <v>29</v>
      </c>
      <c r="J208" s="36" t="s">
        <v>30</v>
      </c>
    </row>
    <row r="209" spans="1:10" ht="12" customHeight="1">
      <c r="A209" s="29" t="s">
        <v>39</v>
      </c>
      <c r="B209" s="31" t="s">
        <v>35</v>
      </c>
      <c r="C209" s="31" t="s">
        <v>28</v>
      </c>
      <c r="D209" s="32">
        <v>44137</v>
      </c>
      <c r="E209" s="32">
        <v>45557</v>
      </c>
      <c r="F209" s="37">
        <f t="shared" si="6"/>
        <v>183207641</v>
      </c>
      <c r="G209" s="34">
        <v>0</v>
      </c>
      <c r="H209" s="38">
        <v>26391.19</v>
      </c>
      <c r="I209" s="36" t="s">
        <v>29</v>
      </c>
      <c r="J209" s="36" t="s">
        <v>30</v>
      </c>
    </row>
    <row r="210" spans="1:10" ht="12" customHeight="1">
      <c r="A210" s="29" t="s">
        <v>38</v>
      </c>
      <c r="B210" s="31" t="s">
        <v>35</v>
      </c>
      <c r="C210" s="31" t="s">
        <v>28</v>
      </c>
      <c r="D210" s="32">
        <v>44137</v>
      </c>
      <c r="E210" s="32">
        <v>45725</v>
      </c>
      <c r="F210" s="37">
        <f t="shared" si="6"/>
        <v>389117705</v>
      </c>
      <c r="G210" s="34">
        <v>0</v>
      </c>
      <c r="H210" s="38">
        <v>56052.68</v>
      </c>
      <c r="I210" s="36" t="s">
        <v>29</v>
      </c>
      <c r="J210" s="36" t="s">
        <v>30</v>
      </c>
    </row>
    <row r="211" spans="1:10" ht="12" customHeight="1">
      <c r="A211" s="29" t="s">
        <v>39</v>
      </c>
      <c r="B211" s="31" t="s">
        <v>35</v>
      </c>
      <c r="C211" s="31" t="s">
        <v>28</v>
      </c>
      <c r="D211" s="32">
        <v>44137</v>
      </c>
      <c r="E211" s="32">
        <v>45737</v>
      </c>
      <c r="F211" s="37">
        <f t="shared" si="6"/>
        <v>183207641</v>
      </c>
      <c r="G211" s="34">
        <v>0</v>
      </c>
      <c r="H211" s="38">
        <v>26391.19</v>
      </c>
      <c r="I211" s="36" t="s">
        <v>29</v>
      </c>
      <c r="J211" s="36" t="s">
        <v>30</v>
      </c>
    </row>
    <row r="212" spans="1:10" ht="12" customHeight="1">
      <c r="A212" s="29" t="s">
        <v>38</v>
      </c>
      <c r="B212" s="31" t="s">
        <v>35</v>
      </c>
      <c r="C212" s="31" t="s">
        <v>28</v>
      </c>
      <c r="D212" s="32">
        <v>44137</v>
      </c>
      <c r="E212" s="32">
        <v>45905</v>
      </c>
      <c r="F212" s="37">
        <f t="shared" si="6"/>
        <v>389117635</v>
      </c>
      <c r="G212" s="34">
        <v>0</v>
      </c>
      <c r="H212" s="38">
        <v>56052.67</v>
      </c>
      <c r="I212" s="36" t="s">
        <v>29</v>
      </c>
      <c r="J212" s="36" t="s">
        <v>30</v>
      </c>
    </row>
    <row r="213" spans="1:10" ht="12" customHeight="1">
      <c r="A213" s="29" t="s">
        <v>39</v>
      </c>
      <c r="B213" s="31" t="s">
        <v>35</v>
      </c>
      <c r="C213" s="31" t="s">
        <v>28</v>
      </c>
      <c r="D213" s="32">
        <v>44137</v>
      </c>
      <c r="E213" s="32">
        <v>45917</v>
      </c>
      <c r="F213" s="37">
        <f t="shared" si="6"/>
        <v>183207363</v>
      </c>
      <c r="G213" s="34">
        <v>0</v>
      </c>
      <c r="H213" s="38">
        <v>26391.15</v>
      </c>
      <c r="I213" s="36" t="s">
        <v>29</v>
      </c>
      <c r="J213" s="36" t="s">
        <v>30</v>
      </c>
    </row>
    <row r="214" spans="1:10" ht="12" customHeight="1">
      <c r="A214" s="29" t="s">
        <v>40</v>
      </c>
      <c r="B214" s="31" t="s">
        <v>35</v>
      </c>
      <c r="C214" s="31" t="s">
        <v>28</v>
      </c>
      <c r="D214" s="32">
        <v>44139</v>
      </c>
      <c r="E214" s="32">
        <v>44657</v>
      </c>
      <c r="F214" s="37">
        <f t="shared" si="6"/>
        <v>132028440</v>
      </c>
      <c r="G214" s="34">
        <v>0</v>
      </c>
      <c r="H214" s="38">
        <v>19018.79</v>
      </c>
      <c r="I214" s="36" t="s">
        <v>29</v>
      </c>
      <c r="J214" s="36" t="s">
        <v>30</v>
      </c>
    </row>
    <row r="215" spans="1:10" ht="12" customHeight="1">
      <c r="A215" s="29" t="s">
        <v>40</v>
      </c>
      <c r="B215" s="31" t="s">
        <v>35</v>
      </c>
      <c r="C215" s="31" t="s">
        <v>28</v>
      </c>
      <c r="D215" s="32">
        <v>44139</v>
      </c>
      <c r="E215" s="32">
        <v>44837</v>
      </c>
      <c r="F215" s="37">
        <f t="shared" si="6"/>
        <v>132028440</v>
      </c>
      <c r="G215" s="34">
        <v>0</v>
      </c>
      <c r="H215" s="38">
        <v>19018.79</v>
      </c>
      <c r="I215" s="36" t="s">
        <v>29</v>
      </c>
      <c r="J215" s="36" t="s">
        <v>30</v>
      </c>
    </row>
    <row r="216" spans="1:10" ht="12" customHeight="1">
      <c r="A216" s="29" t="s">
        <v>40</v>
      </c>
      <c r="B216" s="31" t="s">
        <v>35</v>
      </c>
      <c r="C216" s="31" t="s">
        <v>28</v>
      </c>
      <c r="D216" s="32">
        <v>44139</v>
      </c>
      <c r="E216" s="32">
        <v>45017</v>
      </c>
      <c r="F216" s="37">
        <f t="shared" si="6"/>
        <v>132028440</v>
      </c>
      <c r="G216" s="34">
        <v>0</v>
      </c>
      <c r="H216" s="38">
        <v>19018.79</v>
      </c>
      <c r="I216" s="36" t="s">
        <v>29</v>
      </c>
      <c r="J216" s="36" t="s">
        <v>30</v>
      </c>
    </row>
    <row r="217" spans="1:10" ht="12" customHeight="1">
      <c r="A217" s="29" t="s">
        <v>40</v>
      </c>
      <c r="B217" s="31" t="s">
        <v>35</v>
      </c>
      <c r="C217" s="31" t="s">
        <v>28</v>
      </c>
      <c r="D217" s="32">
        <v>44139</v>
      </c>
      <c r="E217" s="32">
        <v>45197</v>
      </c>
      <c r="F217" s="37">
        <f t="shared" si="6"/>
        <v>132028440</v>
      </c>
      <c r="G217" s="34">
        <v>0</v>
      </c>
      <c r="H217" s="38">
        <v>19018.79</v>
      </c>
      <c r="I217" s="36" t="s">
        <v>29</v>
      </c>
      <c r="J217" s="36" t="s">
        <v>30</v>
      </c>
    </row>
    <row r="218" spans="1:10" ht="12" customHeight="1">
      <c r="A218" s="29" t="s">
        <v>40</v>
      </c>
      <c r="B218" s="31" t="s">
        <v>35</v>
      </c>
      <c r="C218" s="31" t="s">
        <v>28</v>
      </c>
      <c r="D218" s="32">
        <v>44139</v>
      </c>
      <c r="E218" s="32">
        <v>45377</v>
      </c>
      <c r="F218" s="37">
        <f t="shared" si="6"/>
        <v>132028440</v>
      </c>
      <c r="G218" s="34">
        <v>0</v>
      </c>
      <c r="H218" s="38">
        <v>19018.79</v>
      </c>
      <c r="I218" s="36" t="s">
        <v>29</v>
      </c>
      <c r="J218" s="36" t="s">
        <v>30</v>
      </c>
    </row>
    <row r="219" spans="1:10" ht="12" customHeight="1">
      <c r="A219" s="29" t="s">
        <v>40</v>
      </c>
      <c r="B219" s="31" t="s">
        <v>35</v>
      </c>
      <c r="C219" s="31" t="s">
        <v>28</v>
      </c>
      <c r="D219" s="32">
        <v>44139</v>
      </c>
      <c r="E219" s="32">
        <v>45557</v>
      </c>
      <c r="F219" s="37">
        <f t="shared" si="6"/>
        <v>132028440</v>
      </c>
      <c r="G219" s="34">
        <v>0</v>
      </c>
      <c r="H219" s="38">
        <v>19018.79</v>
      </c>
      <c r="I219" s="36" t="s">
        <v>29</v>
      </c>
      <c r="J219" s="36" t="s">
        <v>30</v>
      </c>
    </row>
    <row r="220" spans="1:10" ht="12" customHeight="1">
      <c r="A220" s="29" t="s">
        <v>40</v>
      </c>
      <c r="B220" s="31" t="s">
        <v>35</v>
      </c>
      <c r="C220" s="31" t="s">
        <v>28</v>
      </c>
      <c r="D220" s="32">
        <v>44139</v>
      </c>
      <c r="E220" s="32">
        <v>45737</v>
      </c>
      <c r="F220" s="37">
        <f t="shared" si="6"/>
        <v>132028440</v>
      </c>
      <c r="G220" s="34">
        <v>0</v>
      </c>
      <c r="H220" s="38">
        <v>19018.79</v>
      </c>
      <c r="I220" s="36" t="s">
        <v>29</v>
      </c>
      <c r="J220" s="36" t="s">
        <v>30</v>
      </c>
    </row>
    <row r="221" spans="1:10" ht="12" customHeight="1">
      <c r="A221" s="29" t="s">
        <v>40</v>
      </c>
      <c r="B221" s="31" t="s">
        <v>35</v>
      </c>
      <c r="C221" s="31" t="s">
        <v>28</v>
      </c>
      <c r="D221" s="32">
        <v>44139</v>
      </c>
      <c r="E221" s="32">
        <v>45917</v>
      </c>
      <c r="F221" s="37">
        <f t="shared" si="6"/>
        <v>132028163</v>
      </c>
      <c r="G221" s="34">
        <v>0</v>
      </c>
      <c r="H221" s="38">
        <v>19018.75</v>
      </c>
      <c r="I221" s="36" t="s">
        <v>29</v>
      </c>
      <c r="J221" s="36" t="s">
        <v>30</v>
      </c>
    </row>
    <row r="222" spans="1:10" ht="12" customHeight="1">
      <c r="A222" s="29" t="s">
        <v>41</v>
      </c>
      <c r="B222" s="31" t="s">
        <v>35</v>
      </c>
      <c r="C222" s="31" t="s">
        <v>28</v>
      </c>
      <c r="D222" s="32">
        <v>44144</v>
      </c>
      <c r="E222" s="32">
        <v>45558</v>
      </c>
      <c r="F222" s="37">
        <f t="shared" si="6"/>
        <v>169827214</v>
      </c>
      <c r="G222" s="34">
        <v>0</v>
      </c>
      <c r="H222" s="38">
        <v>24463.73</v>
      </c>
      <c r="I222" s="36" t="s">
        <v>29</v>
      </c>
      <c r="J222" s="36" t="s">
        <v>30</v>
      </c>
    </row>
    <row r="223" spans="1:10" ht="12" customHeight="1">
      <c r="A223" s="29" t="s">
        <v>41</v>
      </c>
      <c r="B223" s="31" t="s">
        <v>35</v>
      </c>
      <c r="C223" s="31" t="s">
        <v>28</v>
      </c>
      <c r="D223" s="32">
        <v>44144</v>
      </c>
      <c r="E223" s="32">
        <v>45738</v>
      </c>
      <c r="F223" s="37">
        <f t="shared" si="6"/>
        <v>169827214</v>
      </c>
      <c r="G223" s="34">
        <v>0</v>
      </c>
      <c r="H223" s="38">
        <v>24463.73</v>
      </c>
      <c r="I223" s="36" t="s">
        <v>29</v>
      </c>
      <c r="J223" s="36" t="s">
        <v>30</v>
      </c>
    </row>
    <row r="224" spans="1:10" ht="12" customHeight="1">
      <c r="A224" s="29" t="s">
        <v>41</v>
      </c>
      <c r="B224" s="31" t="s">
        <v>35</v>
      </c>
      <c r="C224" s="31" t="s">
        <v>28</v>
      </c>
      <c r="D224" s="32">
        <v>44144</v>
      </c>
      <c r="E224" s="32">
        <v>45918</v>
      </c>
      <c r="F224" s="37">
        <f t="shared" si="6"/>
        <v>169827005</v>
      </c>
      <c r="G224" s="34">
        <v>0</v>
      </c>
      <c r="H224" s="38">
        <v>24463.7</v>
      </c>
      <c r="I224" s="36" t="s">
        <v>29</v>
      </c>
      <c r="J224" s="36" t="s">
        <v>30</v>
      </c>
    </row>
    <row r="225" spans="1:10" ht="12" customHeight="1">
      <c r="A225" s="29" t="s">
        <v>41</v>
      </c>
      <c r="B225" s="31" t="s">
        <v>35</v>
      </c>
      <c r="C225" s="31" t="s">
        <v>28</v>
      </c>
      <c r="D225" s="32">
        <v>44144</v>
      </c>
      <c r="E225" s="32" t="s">
        <v>83</v>
      </c>
      <c r="F225" s="37">
        <f t="shared" si="6"/>
        <v>169827214</v>
      </c>
      <c r="G225" s="34">
        <v>0</v>
      </c>
      <c r="H225" s="38">
        <v>24463.73</v>
      </c>
      <c r="I225" s="36" t="s">
        <v>29</v>
      </c>
      <c r="J225" s="36" t="s">
        <v>30</v>
      </c>
    </row>
    <row r="226" spans="1:10" ht="12" customHeight="1">
      <c r="A226" s="29" t="s">
        <v>41</v>
      </c>
      <c r="B226" s="31" t="s">
        <v>35</v>
      </c>
      <c r="C226" s="31" t="s">
        <v>28</v>
      </c>
      <c r="D226" s="32">
        <v>44144</v>
      </c>
      <c r="E226" s="32" t="s">
        <v>84</v>
      </c>
      <c r="F226" s="37">
        <f t="shared" si="6"/>
        <v>169827214</v>
      </c>
      <c r="G226" s="34">
        <v>0</v>
      </c>
      <c r="H226" s="38">
        <v>24463.73</v>
      </c>
      <c r="I226" s="36" t="s">
        <v>29</v>
      </c>
      <c r="J226" s="36" t="s">
        <v>30</v>
      </c>
    </row>
    <row r="227" spans="1:10" ht="12" customHeight="1">
      <c r="A227" s="29" t="s">
        <v>41</v>
      </c>
      <c r="B227" s="31" t="s">
        <v>35</v>
      </c>
      <c r="C227" s="31" t="s">
        <v>28</v>
      </c>
      <c r="D227" s="32">
        <v>44144</v>
      </c>
      <c r="E227" s="32" t="s">
        <v>85</v>
      </c>
      <c r="F227" s="37">
        <f t="shared" si="6"/>
        <v>169827214</v>
      </c>
      <c r="G227" s="34">
        <v>0</v>
      </c>
      <c r="H227" s="38">
        <v>24463.73</v>
      </c>
      <c r="I227" s="36" t="s">
        <v>29</v>
      </c>
      <c r="J227" s="36" t="s">
        <v>30</v>
      </c>
    </row>
    <row r="228" spans="1:10" ht="12" customHeight="1">
      <c r="A228" s="29" t="s">
        <v>41</v>
      </c>
      <c r="B228" s="31" t="s">
        <v>35</v>
      </c>
      <c r="C228" s="31" t="s">
        <v>28</v>
      </c>
      <c r="D228" s="32">
        <v>44144</v>
      </c>
      <c r="E228" s="32" t="s">
        <v>86</v>
      </c>
      <c r="F228" s="37">
        <f t="shared" si="6"/>
        <v>169827214</v>
      </c>
      <c r="G228" s="34">
        <v>0</v>
      </c>
      <c r="H228" s="38">
        <v>24463.73</v>
      </c>
      <c r="I228" s="36" t="s">
        <v>29</v>
      </c>
      <c r="J228" s="36" t="s">
        <v>30</v>
      </c>
    </row>
    <row r="229" spans="1:10" ht="12" customHeight="1">
      <c r="A229" s="29" t="s">
        <v>41</v>
      </c>
      <c r="B229" s="31" t="s">
        <v>35</v>
      </c>
      <c r="C229" s="31" t="s">
        <v>28</v>
      </c>
      <c r="D229" s="32">
        <v>44144</v>
      </c>
      <c r="E229" s="32" t="s">
        <v>87</v>
      </c>
      <c r="F229" s="37">
        <f t="shared" si="6"/>
        <v>169827214</v>
      </c>
      <c r="G229" s="34">
        <v>0</v>
      </c>
      <c r="H229" s="38">
        <v>24463.73</v>
      </c>
      <c r="I229" s="36" t="s">
        <v>29</v>
      </c>
      <c r="J229" s="36" t="s">
        <v>30</v>
      </c>
    </row>
    <row r="230" spans="1:10" ht="12" customHeight="1">
      <c r="A230" s="29" t="s">
        <v>42</v>
      </c>
      <c r="B230" s="30" t="s">
        <v>43</v>
      </c>
      <c r="C230" s="31" t="s">
        <v>28</v>
      </c>
      <c r="D230" s="32">
        <v>44148</v>
      </c>
      <c r="E230" s="32">
        <v>44666</v>
      </c>
      <c r="F230" s="37">
        <f t="shared" si="6"/>
        <v>425699754</v>
      </c>
      <c r="G230" s="34">
        <v>0</v>
      </c>
      <c r="H230" s="38">
        <v>61322.35</v>
      </c>
      <c r="I230" s="36" t="s">
        <v>29</v>
      </c>
      <c r="J230" s="36" t="s">
        <v>30</v>
      </c>
    </row>
    <row r="231" spans="1:10" ht="12" customHeight="1">
      <c r="A231" s="29" t="s">
        <v>42</v>
      </c>
      <c r="B231" s="30" t="s">
        <v>43</v>
      </c>
      <c r="C231" s="31" t="s">
        <v>28</v>
      </c>
      <c r="D231" s="32">
        <v>44148</v>
      </c>
      <c r="E231" s="32">
        <v>44846</v>
      </c>
      <c r="F231" s="37">
        <f t="shared" si="6"/>
        <v>425699754</v>
      </c>
      <c r="G231" s="34">
        <v>0</v>
      </c>
      <c r="H231" s="38">
        <v>61322.35</v>
      </c>
      <c r="I231" s="36" t="s">
        <v>29</v>
      </c>
      <c r="J231" s="36" t="s">
        <v>30</v>
      </c>
    </row>
    <row r="232" spans="1:10" ht="12" customHeight="1">
      <c r="A232" s="29" t="s">
        <v>42</v>
      </c>
      <c r="B232" s="30" t="s">
        <v>43</v>
      </c>
      <c r="C232" s="31" t="s">
        <v>28</v>
      </c>
      <c r="D232" s="32">
        <v>44148</v>
      </c>
      <c r="E232" s="32">
        <v>45026</v>
      </c>
      <c r="F232" s="37">
        <f t="shared" ref="F232:F295" si="7">ROUND(+G232+H232*$C$4,0)</f>
        <v>425699754</v>
      </c>
      <c r="G232" s="34">
        <v>0</v>
      </c>
      <c r="H232" s="38">
        <v>61322.35</v>
      </c>
      <c r="I232" s="36" t="s">
        <v>29</v>
      </c>
      <c r="J232" s="36" t="s">
        <v>30</v>
      </c>
    </row>
    <row r="233" spans="1:10" ht="12" customHeight="1">
      <c r="A233" s="29" t="s">
        <v>42</v>
      </c>
      <c r="B233" s="30" t="s">
        <v>43</v>
      </c>
      <c r="C233" s="31" t="s">
        <v>28</v>
      </c>
      <c r="D233" s="32">
        <v>44148</v>
      </c>
      <c r="E233" s="32">
        <v>45206</v>
      </c>
      <c r="F233" s="37">
        <f t="shared" si="7"/>
        <v>425699754</v>
      </c>
      <c r="G233" s="34">
        <v>0</v>
      </c>
      <c r="H233" s="38">
        <v>61322.35</v>
      </c>
      <c r="I233" s="36" t="s">
        <v>29</v>
      </c>
      <c r="J233" s="36" t="s">
        <v>30</v>
      </c>
    </row>
    <row r="234" spans="1:10" ht="12" customHeight="1">
      <c r="A234" s="29" t="s">
        <v>42</v>
      </c>
      <c r="B234" s="30" t="s">
        <v>43</v>
      </c>
      <c r="C234" s="31" t="s">
        <v>28</v>
      </c>
      <c r="D234" s="32">
        <v>44148</v>
      </c>
      <c r="E234" s="32">
        <v>45386</v>
      </c>
      <c r="F234" s="37">
        <f t="shared" si="7"/>
        <v>425699754</v>
      </c>
      <c r="G234" s="34">
        <v>0</v>
      </c>
      <c r="H234" s="38">
        <v>61322.35</v>
      </c>
      <c r="I234" s="36" t="s">
        <v>29</v>
      </c>
      <c r="J234" s="36" t="s">
        <v>30</v>
      </c>
    </row>
    <row r="235" spans="1:10" ht="12" customHeight="1">
      <c r="A235" s="29" t="s">
        <v>42</v>
      </c>
      <c r="B235" s="30" t="s">
        <v>43</v>
      </c>
      <c r="C235" s="31" t="s">
        <v>28</v>
      </c>
      <c r="D235" s="32">
        <v>44148</v>
      </c>
      <c r="E235" s="32">
        <v>45566</v>
      </c>
      <c r="F235" s="37">
        <f t="shared" si="7"/>
        <v>425699754</v>
      </c>
      <c r="G235" s="34">
        <v>0</v>
      </c>
      <c r="H235" s="38">
        <v>61322.35</v>
      </c>
      <c r="I235" s="36" t="s">
        <v>29</v>
      </c>
      <c r="J235" s="36" t="s">
        <v>30</v>
      </c>
    </row>
    <row r="236" spans="1:10" ht="12" customHeight="1">
      <c r="A236" s="29" t="s">
        <v>42</v>
      </c>
      <c r="B236" s="30" t="s">
        <v>43</v>
      </c>
      <c r="C236" s="31" t="s">
        <v>28</v>
      </c>
      <c r="D236" s="32">
        <v>44148</v>
      </c>
      <c r="E236" s="32">
        <v>45746</v>
      </c>
      <c r="F236" s="37">
        <f t="shared" si="7"/>
        <v>425699754</v>
      </c>
      <c r="G236" s="34">
        <v>0</v>
      </c>
      <c r="H236" s="38">
        <v>61322.35</v>
      </c>
      <c r="I236" s="36" t="s">
        <v>29</v>
      </c>
      <c r="J236" s="36" t="s">
        <v>30</v>
      </c>
    </row>
    <row r="237" spans="1:10" ht="12" customHeight="1">
      <c r="A237" s="29" t="s">
        <v>42</v>
      </c>
      <c r="B237" s="30" t="s">
        <v>43</v>
      </c>
      <c r="C237" s="31" t="s">
        <v>28</v>
      </c>
      <c r="D237" s="32">
        <v>44148</v>
      </c>
      <c r="E237" s="32">
        <v>45926</v>
      </c>
      <c r="F237" s="37">
        <f t="shared" si="7"/>
        <v>425699754</v>
      </c>
      <c r="G237" s="34">
        <v>0</v>
      </c>
      <c r="H237" s="38">
        <v>61322.35</v>
      </c>
      <c r="I237" s="36" t="s">
        <v>29</v>
      </c>
      <c r="J237" s="36" t="s">
        <v>30</v>
      </c>
    </row>
    <row r="238" spans="1:10" ht="12" customHeight="1">
      <c r="A238" s="29" t="s">
        <v>44</v>
      </c>
      <c r="B238" s="31" t="s">
        <v>35</v>
      </c>
      <c r="C238" s="31" t="s">
        <v>28</v>
      </c>
      <c r="D238" s="32">
        <v>44151</v>
      </c>
      <c r="E238" s="32">
        <v>44667</v>
      </c>
      <c r="F238" s="37">
        <f t="shared" si="7"/>
        <v>169827214</v>
      </c>
      <c r="G238" s="34">
        <v>0</v>
      </c>
      <c r="H238" s="38">
        <v>24463.73</v>
      </c>
      <c r="I238" s="36" t="s">
        <v>29</v>
      </c>
      <c r="J238" s="36" t="s">
        <v>30</v>
      </c>
    </row>
    <row r="239" spans="1:10" ht="12" customHeight="1">
      <c r="A239" s="29" t="s">
        <v>44</v>
      </c>
      <c r="B239" s="31" t="s">
        <v>35</v>
      </c>
      <c r="C239" s="31" t="s">
        <v>28</v>
      </c>
      <c r="D239" s="32">
        <v>44151</v>
      </c>
      <c r="E239" s="32">
        <v>44847</v>
      </c>
      <c r="F239" s="37">
        <f t="shared" si="7"/>
        <v>169827214</v>
      </c>
      <c r="G239" s="34">
        <v>0</v>
      </c>
      <c r="H239" s="38">
        <v>24463.73</v>
      </c>
      <c r="I239" s="36" t="s">
        <v>29</v>
      </c>
      <c r="J239" s="36" t="s">
        <v>30</v>
      </c>
    </row>
    <row r="240" spans="1:10" ht="12" customHeight="1">
      <c r="A240" s="29" t="s">
        <v>44</v>
      </c>
      <c r="B240" s="31" t="s">
        <v>35</v>
      </c>
      <c r="C240" s="31" t="s">
        <v>28</v>
      </c>
      <c r="D240" s="32">
        <v>44151</v>
      </c>
      <c r="E240" s="32">
        <v>45027</v>
      </c>
      <c r="F240" s="37">
        <f t="shared" si="7"/>
        <v>169827214</v>
      </c>
      <c r="G240" s="34">
        <v>0</v>
      </c>
      <c r="H240" s="38">
        <v>24463.73</v>
      </c>
      <c r="I240" s="36" t="s">
        <v>29</v>
      </c>
      <c r="J240" s="36" t="s">
        <v>30</v>
      </c>
    </row>
    <row r="241" spans="1:10" ht="12" customHeight="1">
      <c r="A241" s="29" t="s">
        <v>44</v>
      </c>
      <c r="B241" s="31" t="s">
        <v>35</v>
      </c>
      <c r="C241" s="31" t="s">
        <v>28</v>
      </c>
      <c r="D241" s="32">
        <v>44151</v>
      </c>
      <c r="E241" s="32">
        <v>45207</v>
      </c>
      <c r="F241" s="37">
        <f t="shared" si="7"/>
        <v>169827214</v>
      </c>
      <c r="G241" s="34">
        <v>0</v>
      </c>
      <c r="H241" s="38">
        <v>24463.73</v>
      </c>
      <c r="I241" s="36" t="s">
        <v>29</v>
      </c>
      <c r="J241" s="36" t="s">
        <v>30</v>
      </c>
    </row>
    <row r="242" spans="1:10" ht="12" customHeight="1">
      <c r="A242" s="29" t="s">
        <v>44</v>
      </c>
      <c r="B242" s="31" t="s">
        <v>35</v>
      </c>
      <c r="C242" s="31" t="s">
        <v>28</v>
      </c>
      <c r="D242" s="32">
        <v>44151</v>
      </c>
      <c r="E242" s="32">
        <v>45387</v>
      </c>
      <c r="F242" s="37">
        <f t="shared" si="7"/>
        <v>169827214</v>
      </c>
      <c r="G242" s="34">
        <v>0</v>
      </c>
      <c r="H242" s="38">
        <v>24463.73</v>
      </c>
      <c r="I242" s="36" t="s">
        <v>29</v>
      </c>
      <c r="J242" s="36" t="s">
        <v>30</v>
      </c>
    </row>
    <row r="243" spans="1:10" ht="12" customHeight="1">
      <c r="A243" s="29" t="s">
        <v>44</v>
      </c>
      <c r="B243" s="31" t="s">
        <v>35</v>
      </c>
      <c r="C243" s="31" t="s">
        <v>28</v>
      </c>
      <c r="D243" s="32">
        <v>44151</v>
      </c>
      <c r="E243" s="32">
        <v>45567</v>
      </c>
      <c r="F243" s="37">
        <f t="shared" si="7"/>
        <v>169827214</v>
      </c>
      <c r="G243" s="34">
        <v>0</v>
      </c>
      <c r="H243" s="38">
        <v>24463.73</v>
      </c>
      <c r="I243" s="36" t="s">
        <v>29</v>
      </c>
      <c r="J243" s="36" t="s">
        <v>30</v>
      </c>
    </row>
    <row r="244" spans="1:10" ht="12" customHeight="1">
      <c r="A244" s="29" t="s">
        <v>44</v>
      </c>
      <c r="B244" s="31" t="s">
        <v>35</v>
      </c>
      <c r="C244" s="31" t="s">
        <v>28</v>
      </c>
      <c r="D244" s="32">
        <v>44151</v>
      </c>
      <c r="E244" s="32">
        <v>45747</v>
      </c>
      <c r="F244" s="37">
        <f t="shared" si="7"/>
        <v>169827214</v>
      </c>
      <c r="G244" s="34">
        <v>0</v>
      </c>
      <c r="H244" s="38">
        <v>24463.73</v>
      </c>
      <c r="I244" s="36" t="s">
        <v>29</v>
      </c>
      <c r="J244" s="36" t="s">
        <v>30</v>
      </c>
    </row>
    <row r="245" spans="1:10" ht="12" customHeight="1">
      <c r="A245" s="29" t="s">
        <v>44</v>
      </c>
      <c r="B245" s="31" t="s">
        <v>35</v>
      </c>
      <c r="C245" s="31" t="s">
        <v>28</v>
      </c>
      <c r="D245" s="32">
        <v>44151</v>
      </c>
      <c r="E245" s="32">
        <v>45927</v>
      </c>
      <c r="F245" s="37">
        <f t="shared" si="7"/>
        <v>169827005</v>
      </c>
      <c r="G245" s="34">
        <v>0</v>
      </c>
      <c r="H245" s="38">
        <v>24463.7</v>
      </c>
      <c r="I245" s="36" t="s">
        <v>29</v>
      </c>
      <c r="J245" s="36" t="s">
        <v>30</v>
      </c>
    </row>
    <row r="246" spans="1:10" ht="12" customHeight="1">
      <c r="A246" s="29" t="s">
        <v>45</v>
      </c>
      <c r="B246" s="31" t="s">
        <v>35</v>
      </c>
      <c r="C246" s="31" t="s">
        <v>28</v>
      </c>
      <c r="D246" s="32">
        <v>44154</v>
      </c>
      <c r="E246" s="32">
        <v>44664</v>
      </c>
      <c r="F246" s="37">
        <f t="shared" si="7"/>
        <v>258348266</v>
      </c>
      <c r="G246" s="34">
        <v>0</v>
      </c>
      <c r="H246" s="38">
        <v>37215.25</v>
      </c>
      <c r="I246" s="36" t="s">
        <v>29</v>
      </c>
      <c r="J246" s="36" t="s">
        <v>30</v>
      </c>
    </row>
    <row r="247" spans="1:10" ht="12" customHeight="1">
      <c r="A247" s="29" t="s">
        <v>45</v>
      </c>
      <c r="B247" s="31" t="s">
        <v>35</v>
      </c>
      <c r="C247" s="31" t="s">
        <v>28</v>
      </c>
      <c r="D247" s="32">
        <v>44154</v>
      </c>
      <c r="E247" s="32">
        <v>44844</v>
      </c>
      <c r="F247" s="37">
        <f t="shared" si="7"/>
        <v>258348266</v>
      </c>
      <c r="G247" s="34">
        <v>0</v>
      </c>
      <c r="H247" s="38">
        <v>37215.25</v>
      </c>
      <c r="I247" s="36" t="s">
        <v>29</v>
      </c>
      <c r="J247" s="36" t="s">
        <v>30</v>
      </c>
    </row>
    <row r="248" spans="1:10" ht="12" customHeight="1">
      <c r="A248" s="29" t="s">
        <v>45</v>
      </c>
      <c r="B248" s="31" t="s">
        <v>35</v>
      </c>
      <c r="C248" s="31" t="s">
        <v>28</v>
      </c>
      <c r="D248" s="32">
        <v>44154</v>
      </c>
      <c r="E248" s="32">
        <v>45024</v>
      </c>
      <c r="F248" s="37">
        <f t="shared" si="7"/>
        <v>258348266</v>
      </c>
      <c r="G248" s="34">
        <v>0</v>
      </c>
      <c r="H248" s="38">
        <v>37215.25</v>
      </c>
      <c r="I248" s="36" t="s">
        <v>29</v>
      </c>
      <c r="J248" s="36" t="s">
        <v>30</v>
      </c>
    </row>
    <row r="249" spans="1:10" ht="12" customHeight="1">
      <c r="A249" s="29" t="s">
        <v>45</v>
      </c>
      <c r="B249" s="31" t="s">
        <v>35</v>
      </c>
      <c r="C249" s="31" t="s">
        <v>28</v>
      </c>
      <c r="D249" s="32">
        <v>44154</v>
      </c>
      <c r="E249" s="32">
        <v>45204</v>
      </c>
      <c r="F249" s="37">
        <f t="shared" si="7"/>
        <v>258348266</v>
      </c>
      <c r="G249" s="34">
        <v>0</v>
      </c>
      <c r="H249" s="38">
        <v>37215.25</v>
      </c>
      <c r="I249" s="36" t="s">
        <v>29</v>
      </c>
      <c r="J249" s="36" t="s">
        <v>30</v>
      </c>
    </row>
    <row r="250" spans="1:10" ht="12" customHeight="1">
      <c r="A250" s="29" t="s">
        <v>45</v>
      </c>
      <c r="B250" s="31" t="s">
        <v>35</v>
      </c>
      <c r="C250" s="31" t="s">
        <v>28</v>
      </c>
      <c r="D250" s="32">
        <v>44154</v>
      </c>
      <c r="E250" s="32">
        <v>45384</v>
      </c>
      <c r="F250" s="37">
        <f t="shared" si="7"/>
        <v>258348266</v>
      </c>
      <c r="G250" s="34">
        <v>0</v>
      </c>
      <c r="H250" s="38">
        <v>37215.25</v>
      </c>
      <c r="I250" s="36" t="s">
        <v>29</v>
      </c>
      <c r="J250" s="36" t="s">
        <v>30</v>
      </c>
    </row>
    <row r="251" spans="1:10" ht="12" customHeight="1">
      <c r="A251" s="29" t="s">
        <v>45</v>
      </c>
      <c r="B251" s="31" t="s">
        <v>35</v>
      </c>
      <c r="C251" s="31" t="s">
        <v>28</v>
      </c>
      <c r="D251" s="32">
        <v>44154</v>
      </c>
      <c r="E251" s="32">
        <v>45564</v>
      </c>
      <c r="F251" s="37">
        <f t="shared" si="7"/>
        <v>258348266</v>
      </c>
      <c r="G251" s="34">
        <v>0</v>
      </c>
      <c r="H251" s="38">
        <v>37215.25</v>
      </c>
      <c r="I251" s="36" t="s">
        <v>29</v>
      </c>
      <c r="J251" s="36" t="s">
        <v>30</v>
      </c>
    </row>
    <row r="252" spans="1:10" ht="12" customHeight="1">
      <c r="A252" s="97" t="s">
        <v>45</v>
      </c>
      <c r="B252" s="61" t="s">
        <v>35</v>
      </c>
      <c r="C252" s="61" t="s">
        <v>28</v>
      </c>
      <c r="D252" s="62">
        <v>44154</v>
      </c>
      <c r="E252" s="62">
        <v>45744</v>
      </c>
      <c r="F252" s="58">
        <f t="shared" si="7"/>
        <v>258348266</v>
      </c>
      <c r="G252" s="101">
        <v>0</v>
      </c>
      <c r="H252" s="59">
        <v>37215.25</v>
      </c>
      <c r="I252" s="60" t="s">
        <v>29</v>
      </c>
      <c r="J252" s="60" t="s">
        <v>30</v>
      </c>
    </row>
    <row r="253" spans="1:10" ht="12" customHeight="1">
      <c r="A253" s="21" t="s">
        <v>45</v>
      </c>
      <c r="B253" s="23" t="s">
        <v>35</v>
      </c>
      <c r="C253" s="23" t="s">
        <v>28</v>
      </c>
      <c r="D253" s="24">
        <v>44154</v>
      </c>
      <c r="E253" s="24">
        <v>45924</v>
      </c>
      <c r="F253" s="329">
        <f t="shared" si="7"/>
        <v>258348266</v>
      </c>
      <c r="G253" s="26">
        <v>0</v>
      </c>
      <c r="H253" s="331">
        <v>37215.25</v>
      </c>
      <c r="I253" s="28" t="s">
        <v>29</v>
      </c>
      <c r="J253" s="28" t="s">
        <v>30</v>
      </c>
    </row>
    <row r="254" spans="1:10" ht="12" customHeight="1">
      <c r="A254" s="29" t="s">
        <v>46</v>
      </c>
      <c r="B254" s="31" t="s">
        <v>35</v>
      </c>
      <c r="C254" s="31" t="s">
        <v>28</v>
      </c>
      <c r="D254" s="32">
        <v>44193</v>
      </c>
      <c r="E254" s="32">
        <v>44712</v>
      </c>
      <c r="F254" s="37">
        <f t="shared" si="7"/>
        <v>131834411</v>
      </c>
      <c r="G254" s="34">
        <v>0</v>
      </c>
      <c r="H254" s="38">
        <v>18990.84</v>
      </c>
      <c r="I254" s="36" t="s">
        <v>29</v>
      </c>
      <c r="J254" s="36" t="s">
        <v>30</v>
      </c>
    </row>
    <row r="255" spans="1:10" ht="12" customHeight="1">
      <c r="A255" s="29" t="s">
        <v>46</v>
      </c>
      <c r="B255" s="31" t="s">
        <v>35</v>
      </c>
      <c r="C255" s="31" t="s">
        <v>28</v>
      </c>
      <c r="D255" s="32">
        <v>44193</v>
      </c>
      <c r="E255" s="32">
        <v>44892</v>
      </c>
      <c r="F255" s="37">
        <f t="shared" si="7"/>
        <v>131834411</v>
      </c>
      <c r="G255" s="34">
        <v>0</v>
      </c>
      <c r="H255" s="38">
        <v>18990.84</v>
      </c>
      <c r="I255" s="36" t="s">
        <v>29</v>
      </c>
      <c r="J255" s="36" t="s">
        <v>30</v>
      </c>
    </row>
    <row r="256" spans="1:10" ht="12" customHeight="1">
      <c r="A256" s="29" t="s">
        <v>46</v>
      </c>
      <c r="B256" s="31" t="s">
        <v>35</v>
      </c>
      <c r="C256" s="31" t="s">
        <v>28</v>
      </c>
      <c r="D256" s="32">
        <v>44193</v>
      </c>
      <c r="E256" s="32">
        <v>45072</v>
      </c>
      <c r="F256" s="37">
        <f t="shared" si="7"/>
        <v>131834411</v>
      </c>
      <c r="G256" s="34">
        <v>0</v>
      </c>
      <c r="H256" s="38">
        <v>18990.84</v>
      </c>
      <c r="I256" s="36" t="s">
        <v>29</v>
      </c>
      <c r="J256" s="36" t="s">
        <v>30</v>
      </c>
    </row>
    <row r="257" spans="1:10" ht="12" customHeight="1">
      <c r="A257" s="29" t="s">
        <v>46</v>
      </c>
      <c r="B257" s="31" t="s">
        <v>35</v>
      </c>
      <c r="C257" s="31" t="s">
        <v>28</v>
      </c>
      <c r="D257" s="32">
        <v>44193</v>
      </c>
      <c r="E257" s="32">
        <v>45252</v>
      </c>
      <c r="F257" s="37">
        <f t="shared" si="7"/>
        <v>131834411</v>
      </c>
      <c r="G257" s="34">
        <v>0</v>
      </c>
      <c r="H257" s="38">
        <v>18990.84</v>
      </c>
      <c r="I257" s="36" t="s">
        <v>29</v>
      </c>
      <c r="J257" s="36" t="s">
        <v>30</v>
      </c>
    </row>
    <row r="258" spans="1:10" ht="12" customHeight="1">
      <c r="A258" s="29" t="s">
        <v>46</v>
      </c>
      <c r="B258" s="31" t="s">
        <v>35</v>
      </c>
      <c r="C258" s="31" t="s">
        <v>28</v>
      </c>
      <c r="D258" s="32">
        <v>44193</v>
      </c>
      <c r="E258" s="32">
        <v>45432</v>
      </c>
      <c r="F258" s="37">
        <f t="shared" si="7"/>
        <v>131834411</v>
      </c>
      <c r="G258" s="34">
        <v>0</v>
      </c>
      <c r="H258" s="38">
        <v>18990.84</v>
      </c>
      <c r="I258" s="36" t="s">
        <v>29</v>
      </c>
      <c r="J258" s="36" t="s">
        <v>30</v>
      </c>
    </row>
    <row r="259" spans="1:10" ht="12" customHeight="1">
      <c r="A259" s="29" t="s">
        <v>46</v>
      </c>
      <c r="B259" s="31" t="s">
        <v>35</v>
      </c>
      <c r="C259" s="31" t="s">
        <v>28</v>
      </c>
      <c r="D259" s="32">
        <v>44193</v>
      </c>
      <c r="E259" s="32">
        <v>45612</v>
      </c>
      <c r="F259" s="37">
        <f t="shared" si="7"/>
        <v>131834411</v>
      </c>
      <c r="G259" s="34">
        <v>0</v>
      </c>
      <c r="H259" s="38">
        <v>18990.84</v>
      </c>
      <c r="I259" s="36" t="s">
        <v>29</v>
      </c>
      <c r="J259" s="36" t="s">
        <v>30</v>
      </c>
    </row>
    <row r="260" spans="1:10" ht="12" customHeight="1">
      <c r="A260" s="29" t="s">
        <v>46</v>
      </c>
      <c r="B260" s="31" t="s">
        <v>35</v>
      </c>
      <c r="C260" s="31" t="s">
        <v>28</v>
      </c>
      <c r="D260" s="32">
        <v>44193</v>
      </c>
      <c r="E260" s="32">
        <v>45792</v>
      </c>
      <c r="F260" s="37">
        <f t="shared" si="7"/>
        <v>131834411</v>
      </c>
      <c r="G260" s="34">
        <v>0</v>
      </c>
      <c r="H260" s="38">
        <v>18990.84</v>
      </c>
      <c r="I260" s="36" t="s">
        <v>29</v>
      </c>
      <c r="J260" s="36" t="s">
        <v>30</v>
      </c>
    </row>
    <row r="261" spans="1:10" ht="12" customHeight="1">
      <c r="A261" s="29" t="s">
        <v>46</v>
      </c>
      <c r="B261" s="31" t="s">
        <v>35</v>
      </c>
      <c r="C261" s="31" t="s">
        <v>28</v>
      </c>
      <c r="D261" s="32">
        <v>44193</v>
      </c>
      <c r="E261" s="32">
        <v>45972</v>
      </c>
      <c r="F261" s="37">
        <f t="shared" si="7"/>
        <v>131834481</v>
      </c>
      <c r="G261" s="34">
        <v>0</v>
      </c>
      <c r="H261" s="38">
        <v>18990.849999999999</v>
      </c>
      <c r="I261" s="36" t="s">
        <v>29</v>
      </c>
      <c r="J261" s="36" t="s">
        <v>30</v>
      </c>
    </row>
    <row r="262" spans="1:10" ht="12" customHeight="1">
      <c r="A262" s="29" t="s">
        <v>26</v>
      </c>
      <c r="B262" s="30" t="s">
        <v>27</v>
      </c>
      <c r="C262" s="31" t="s">
        <v>47</v>
      </c>
      <c r="D262" s="32">
        <v>42810</v>
      </c>
      <c r="E262" s="32">
        <v>44565</v>
      </c>
      <c r="F262" s="33">
        <f t="shared" si="7"/>
        <v>851089</v>
      </c>
      <c r="G262" s="34">
        <v>0</v>
      </c>
      <c r="H262" s="35">
        <v>122.6</v>
      </c>
      <c r="I262" s="36" t="s">
        <v>29</v>
      </c>
      <c r="J262" s="36" t="s">
        <v>30</v>
      </c>
    </row>
    <row r="263" spans="1:10" ht="12" customHeight="1">
      <c r="A263" s="29" t="s">
        <v>26</v>
      </c>
      <c r="B263" s="30" t="s">
        <v>27</v>
      </c>
      <c r="C263" s="31" t="s">
        <v>47</v>
      </c>
      <c r="D263" s="32">
        <v>42810</v>
      </c>
      <c r="E263" s="32">
        <v>44565</v>
      </c>
      <c r="F263" s="33">
        <f t="shared" si="7"/>
        <v>1083854</v>
      </c>
      <c r="G263" s="34">
        <v>0</v>
      </c>
      <c r="H263" s="35">
        <v>156.13</v>
      </c>
      <c r="I263" s="36" t="s">
        <v>29</v>
      </c>
      <c r="J263" s="36" t="s">
        <v>30</v>
      </c>
    </row>
    <row r="264" spans="1:10" ht="12" customHeight="1">
      <c r="A264" s="29" t="s">
        <v>31</v>
      </c>
      <c r="B264" s="30" t="s">
        <v>27</v>
      </c>
      <c r="C264" s="31" t="s">
        <v>47</v>
      </c>
      <c r="D264" s="32">
        <v>42810</v>
      </c>
      <c r="E264" s="32">
        <v>44565</v>
      </c>
      <c r="F264" s="33">
        <f t="shared" si="7"/>
        <v>1068166</v>
      </c>
      <c r="G264" s="34">
        <v>0</v>
      </c>
      <c r="H264" s="35">
        <v>153.87</v>
      </c>
      <c r="I264" s="36" t="s">
        <v>29</v>
      </c>
      <c r="J264" s="36" t="s">
        <v>30</v>
      </c>
    </row>
    <row r="265" spans="1:10" ht="12" customHeight="1">
      <c r="A265" s="29" t="s">
        <v>31</v>
      </c>
      <c r="B265" s="30" t="s">
        <v>27</v>
      </c>
      <c r="C265" s="31" t="s">
        <v>47</v>
      </c>
      <c r="D265" s="32">
        <v>42810</v>
      </c>
      <c r="E265" s="32">
        <v>44565</v>
      </c>
      <c r="F265" s="33">
        <f t="shared" si="7"/>
        <v>1068166</v>
      </c>
      <c r="G265" s="34">
        <v>0</v>
      </c>
      <c r="H265" s="35">
        <v>153.87</v>
      </c>
      <c r="I265" s="36" t="s">
        <v>29</v>
      </c>
      <c r="J265" s="36" t="s">
        <v>30</v>
      </c>
    </row>
    <row r="266" spans="1:10" ht="12" customHeight="1">
      <c r="A266" s="29" t="s">
        <v>31</v>
      </c>
      <c r="B266" s="30" t="s">
        <v>27</v>
      </c>
      <c r="C266" s="31" t="s">
        <v>47</v>
      </c>
      <c r="D266" s="32">
        <v>42810</v>
      </c>
      <c r="E266" s="32">
        <v>44565</v>
      </c>
      <c r="F266" s="33">
        <f t="shared" si="7"/>
        <v>932102</v>
      </c>
      <c r="G266" s="34">
        <v>0</v>
      </c>
      <c r="H266" s="35">
        <v>134.27000000000001</v>
      </c>
      <c r="I266" s="36" t="s">
        <v>29</v>
      </c>
      <c r="J266" s="36" t="s">
        <v>30</v>
      </c>
    </row>
    <row r="267" spans="1:10" ht="12" customHeight="1">
      <c r="A267" s="29" t="s">
        <v>33</v>
      </c>
      <c r="B267" s="30" t="s">
        <v>27</v>
      </c>
      <c r="C267" s="31" t="s">
        <v>47</v>
      </c>
      <c r="D267" s="32">
        <v>42828</v>
      </c>
      <c r="E267" s="32">
        <v>44601</v>
      </c>
      <c r="F267" s="33">
        <f t="shared" si="7"/>
        <v>946056</v>
      </c>
      <c r="G267" s="34">
        <v>0</v>
      </c>
      <c r="H267" s="35">
        <v>136.28</v>
      </c>
      <c r="I267" s="36" t="s">
        <v>29</v>
      </c>
      <c r="J267" s="36" t="s">
        <v>30</v>
      </c>
    </row>
    <row r="268" spans="1:10" ht="12" customHeight="1">
      <c r="A268" s="29" t="s">
        <v>34</v>
      </c>
      <c r="B268" s="31" t="s">
        <v>35</v>
      </c>
      <c r="C268" s="31" t="s">
        <v>47</v>
      </c>
      <c r="D268" s="32">
        <v>44118</v>
      </c>
      <c r="E268" s="32">
        <v>44630</v>
      </c>
      <c r="F268" s="37">
        <f t="shared" si="7"/>
        <v>5853980</v>
      </c>
      <c r="G268" s="34">
        <v>0</v>
      </c>
      <c r="H268" s="38">
        <v>843.27</v>
      </c>
      <c r="I268" s="36" t="s">
        <v>29</v>
      </c>
      <c r="J268" s="36" t="s">
        <v>30</v>
      </c>
    </row>
    <row r="269" spans="1:10" ht="12" customHeight="1">
      <c r="A269" s="29" t="s">
        <v>34</v>
      </c>
      <c r="B269" s="31" t="s">
        <v>35</v>
      </c>
      <c r="C269" s="31" t="s">
        <v>47</v>
      </c>
      <c r="D269" s="32">
        <v>44118</v>
      </c>
      <c r="E269" s="32">
        <v>44630</v>
      </c>
      <c r="F269" s="37">
        <f t="shared" si="7"/>
        <v>17904182</v>
      </c>
      <c r="G269" s="34">
        <v>0</v>
      </c>
      <c r="H269" s="38">
        <v>2579.11</v>
      </c>
      <c r="I269" s="36" t="s">
        <v>29</v>
      </c>
      <c r="J269" s="36" t="s">
        <v>30</v>
      </c>
    </row>
    <row r="270" spans="1:10" ht="12" customHeight="1">
      <c r="A270" s="29" t="s">
        <v>34</v>
      </c>
      <c r="B270" s="31" t="s">
        <v>35</v>
      </c>
      <c r="C270" s="31" t="s">
        <v>47</v>
      </c>
      <c r="D270" s="32">
        <v>44118</v>
      </c>
      <c r="E270" s="32">
        <v>44810</v>
      </c>
      <c r="F270" s="37">
        <f t="shared" si="7"/>
        <v>5122224</v>
      </c>
      <c r="G270" s="34">
        <v>0</v>
      </c>
      <c r="H270" s="38">
        <v>737.86</v>
      </c>
      <c r="I270" s="36" t="s">
        <v>29</v>
      </c>
      <c r="J270" s="36" t="s">
        <v>30</v>
      </c>
    </row>
    <row r="271" spans="1:10" ht="12" customHeight="1">
      <c r="A271" s="29" t="s">
        <v>34</v>
      </c>
      <c r="B271" s="31" t="s">
        <v>35</v>
      </c>
      <c r="C271" s="31" t="s">
        <v>47</v>
      </c>
      <c r="D271" s="32">
        <v>44118</v>
      </c>
      <c r="E271" s="32">
        <v>44810</v>
      </c>
      <c r="F271" s="37">
        <f t="shared" si="7"/>
        <v>15346471</v>
      </c>
      <c r="G271" s="34">
        <v>0</v>
      </c>
      <c r="H271" s="38">
        <v>2210.67</v>
      </c>
      <c r="I271" s="36" t="s">
        <v>29</v>
      </c>
      <c r="J271" s="36" t="s">
        <v>30</v>
      </c>
    </row>
    <row r="272" spans="1:10" ht="12" customHeight="1">
      <c r="A272" s="29" t="s">
        <v>34</v>
      </c>
      <c r="B272" s="31" t="s">
        <v>35</v>
      </c>
      <c r="C272" s="31" t="s">
        <v>47</v>
      </c>
      <c r="D272" s="32">
        <v>44118</v>
      </c>
      <c r="E272" s="32">
        <v>44990</v>
      </c>
      <c r="F272" s="37">
        <f t="shared" si="7"/>
        <v>4390468</v>
      </c>
      <c r="G272" s="34">
        <v>0</v>
      </c>
      <c r="H272" s="38">
        <v>632.45000000000005</v>
      </c>
      <c r="I272" s="36" t="s">
        <v>29</v>
      </c>
      <c r="J272" s="36" t="s">
        <v>30</v>
      </c>
    </row>
    <row r="273" spans="1:10" ht="12" customHeight="1">
      <c r="A273" s="29" t="s">
        <v>34</v>
      </c>
      <c r="B273" s="31" t="s">
        <v>35</v>
      </c>
      <c r="C273" s="31" t="s">
        <v>47</v>
      </c>
      <c r="D273" s="32">
        <v>44118</v>
      </c>
      <c r="E273" s="32">
        <v>44990</v>
      </c>
      <c r="F273" s="37">
        <f t="shared" si="7"/>
        <v>12788691</v>
      </c>
      <c r="G273" s="34">
        <v>0</v>
      </c>
      <c r="H273" s="38">
        <v>1842.22</v>
      </c>
      <c r="I273" s="36" t="s">
        <v>29</v>
      </c>
      <c r="J273" s="36" t="s">
        <v>30</v>
      </c>
    </row>
    <row r="274" spans="1:10" ht="12" customHeight="1">
      <c r="A274" s="29" t="s">
        <v>34</v>
      </c>
      <c r="B274" s="31" t="s">
        <v>35</v>
      </c>
      <c r="C274" s="31" t="s">
        <v>47</v>
      </c>
      <c r="D274" s="32">
        <v>44118</v>
      </c>
      <c r="E274" s="32">
        <v>45170</v>
      </c>
      <c r="F274" s="37">
        <f t="shared" si="7"/>
        <v>3658712</v>
      </c>
      <c r="G274" s="34">
        <v>0</v>
      </c>
      <c r="H274" s="38">
        <v>527.04</v>
      </c>
      <c r="I274" s="36" t="s">
        <v>29</v>
      </c>
      <c r="J274" s="36" t="s">
        <v>30</v>
      </c>
    </row>
    <row r="275" spans="1:10" ht="12" customHeight="1">
      <c r="A275" s="29" t="s">
        <v>34</v>
      </c>
      <c r="B275" s="31" t="s">
        <v>35</v>
      </c>
      <c r="C275" s="31" t="s">
        <v>47</v>
      </c>
      <c r="D275" s="32">
        <v>44118</v>
      </c>
      <c r="E275" s="32">
        <v>45170</v>
      </c>
      <c r="F275" s="37">
        <f t="shared" si="7"/>
        <v>10230981</v>
      </c>
      <c r="G275" s="34">
        <v>0</v>
      </c>
      <c r="H275" s="38">
        <v>1473.78</v>
      </c>
      <c r="I275" s="36" t="s">
        <v>29</v>
      </c>
      <c r="J275" s="36" t="s">
        <v>30</v>
      </c>
    </row>
    <row r="276" spans="1:10" ht="12" customHeight="1">
      <c r="A276" s="29" t="s">
        <v>34</v>
      </c>
      <c r="B276" s="31" t="s">
        <v>35</v>
      </c>
      <c r="C276" s="31" t="s">
        <v>47</v>
      </c>
      <c r="D276" s="32">
        <v>44118</v>
      </c>
      <c r="E276" s="32">
        <v>45350</v>
      </c>
      <c r="F276" s="37">
        <f t="shared" si="7"/>
        <v>2926955</v>
      </c>
      <c r="G276" s="34">
        <v>0</v>
      </c>
      <c r="H276" s="38">
        <v>421.63</v>
      </c>
      <c r="I276" s="36" t="s">
        <v>29</v>
      </c>
      <c r="J276" s="36" t="s">
        <v>30</v>
      </c>
    </row>
    <row r="277" spans="1:10" ht="12" customHeight="1">
      <c r="A277" s="29" t="s">
        <v>34</v>
      </c>
      <c r="B277" s="31" t="s">
        <v>35</v>
      </c>
      <c r="C277" s="31" t="s">
        <v>47</v>
      </c>
      <c r="D277" s="32">
        <v>44118</v>
      </c>
      <c r="E277" s="32">
        <v>45350</v>
      </c>
      <c r="F277" s="37">
        <f t="shared" si="7"/>
        <v>7673201</v>
      </c>
      <c r="G277" s="34">
        <v>0</v>
      </c>
      <c r="H277" s="38">
        <v>1105.33</v>
      </c>
      <c r="I277" s="36" t="s">
        <v>29</v>
      </c>
      <c r="J277" s="36" t="s">
        <v>30</v>
      </c>
    </row>
    <row r="278" spans="1:10" ht="12" customHeight="1">
      <c r="A278" s="29" t="s">
        <v>34</v>
      </c>
      <c r="B278" s="31" t="s">
        <v>35</v>
      </c>
      <c r="C278" s="31" t="s">
        <v>47</v>
      </c>
      <c r="D278" s="32">
        <v>44118</v>
      </c>
      <c r="E278" s="32">
        <v>45530</v>
      </c>
      <c r="F278" s="37">
        <f t="shared" si="7"/>
        <v>2195269</v>
      </c>
      <c r="G278" s="34">
        <v>0</v>
      </c>
      <c r="H278" s="38">
        <v>316.23</v>
      </c>
      <c r="I278" s="36" t="s">
        <v>29</v>
      </c>
      <c r="J278" s="36" t="s">
        <v>30</v>
      </c>
    </row>
    <row r="279" spans="1:10" ht="12" customHeight="1">
      <c r="A279" s="29" t="s">
        <v>34</v>
      </c>
      <c r="B279" s="31" t="s">
        <v>35</v>
      </c>
      <c r="C279" s="31" t="s">
        <v>47</v>
      </c>
      <c r="D279" s="32">
        <v>44118</v>
      </c>
      <c r="E279" s="32">
        <v>45530</v>
      </c>
      <c r="F279" s="37">
        <f t="shared" si="7"/>
        <v>5115490</v>
      </c>
      <c r="G279" s="34">
        <v>0</v>
      </c>
      <c r="H279" s="38">
        <v>736.89</v>
      </c>
      <c r="I279" s="36" t="s">
        <v>29</v>
      </c>
      <c r="J279" s="36" t="s">
        <v>30</v>
      </c>
    </row>
    <row r="280" spans="1:10" ht="12" customHeight="1">
      <c r="A280" s="29" t="s">
        <v>34</v>
      </c>
      <c r="B280" s="31" t="s">
        <v>35</v>
      </c>
      <c r="C280" s="31" t="s">
        <v>47</v>
      </c>
      <c r="D280" s="32">
        <v>44118</v>
      </c>
      <c r="E280" s="32">
        <v>45710</v>
      </c>
      <c r="F280" s="37">
        <f t="shared" si="7"/>
        <v>1463512</v>
      </c>
      <c r="G280" s="34">
        <v>0</v>
      </c>
      <c r="H280" s="38">
        <v>210.82</v>
      </c>
      <c r="I280" s="36" t="s">
        <v>29</v>
      </c>
      <c r="J280" s="36" t="s">
        <v>30</v>
      </c>
    </row>
    <row r="281" spans="1:10" ht="12" customHeight="1">
      <c r="A281" s="29" t="s">
        <v>34</v>
      </c>
      <c r="B281" s="31" t="s">
        <v>35</v>
      </c>
      <c r="C281" s="31" t="s">
        <v>47</v>
      </c>
      <c r="D281" s="32">
        <v>44118</v>
      </c>
      <c r="E281" s="32">
        <v>45710</v>
      </c>
      <c r="F281" s="37">
        <f t="shared" si="7"/>
        <v>2557710</v>
      </c>
      <c r="G281" s="34">
        <v>0</v>
      </c>
      <c r="H281" s="38">
        <v>368.44</v>
      </c>
      <c r="I281" s="36" t="s">
        <v>29</v>
      </c>
      <c r="J281" s="36" t="s">
        <v>30</v>
      </c>
    </row>
    <row r="282" spans="1:10" ht="12" customHeight="1">
      <c r="A282" s="29" t="s">
        <v>34</v>
      </c>
      <c r="B282" s="31" t="s">
        <v>35</v>
      </c>
      <c r="C282" s="31" t="s">
        <v>47</v>
      </c>
      <c r="D282" s="32">
        <v>44118</v>
      </c>
      <c r="E282" s="32">
        <v>45890</v>
      </c>
      <c r="F282" s="37">
        <f t="shared" si="7"/>
        <v>731756</v>
      </c>
      <c r="G282" s="34">
        <v>0</v>
      </c>
      <c r="H282" s="38">
        <v>105.41</v>
      </c>
      <c r="I282" s="36" t="s">
        <v>29</v>
      </c>
      <c r="J282" s="36" t="s">
        <v>30</v>
      </c>
    </row>
    <row r="283" spans="1:10" ht="12" customHeight="1">
      <c r="A283" s="29" t="s">
        <v>36</v>
      </c>
      <c r="B283" s="31" t="s">
        <v>35</v>
      </c>
      <c r="C283" s="31" t="s">
        <v>47</v>
      </c>
      <c r="D283" s="32">
        <v>44119</v>
      </c>
      <c r="E283" s="32">
        <v>44632</v>
      </c>
      <c r="F283" s="37">
        <f t="shared" si="7"/>
        <v>4292100</v>
      </c>
      <c r="G283" s="34">
        <v>0</v>
      </c>
      <c r="H283" s="38">
        <v>618.28</v>
      </c>
      <c r="I283" s="36" t="s">
        <v>29</v>
      </c>
      <c r="J283" s="36" t="s">
        <v>30</v>
      </c>
    </row>
    <row r="284" spans="1:10" ht="12" customHeight="1">
      <c r="A284" s="29" t="s">
        <v>36</v>
      </c>
      <c r="B284" s="31" t="s">
        <v>35</v>
      </c>
      <c r="C284" s="31" t="s">
        <v>47</v>
      </c>
      <c r="D284" s="32">
        <v>44119</v>
      </c>
      <c r="E284" s="32">
        <v>44632</v>
      </c>
      <c r="F284" s="37">
        <f t="shared" si="7"/>
        <v>13127253</v>
      </c>
      <c r="G284" s="34">
        <v>0</v>
      </c>
      <c r="H284" s="38">
        <v>1890.99</v>
      </c>
      <c r="I284" s="36" t="s">
        <v>29</v>
      </c>
      <c r="J284" s="36" t="s">
        <v>30</v>
      </c>
    </row>
    <row r="285" spans="1:10" ht="12" customHeight="1">
      <c r="A285" s="29" t="s">
        <v>37</v>
      </c>
      <c r="B285" s="31" t="s">
        <v>35</v>
      </c>
      <c r="C285" s="31" t="s">
        <v>47</v>
      </c>
      <c r="D285" s="32">
        <v>44119</v>
      </c>
      <c r="E285" s="32">
        <v>44632</v>
      </c>
      <c r="F285" s="37">
        <f t="shared" si="7"/>
        <v>4742636</v>
      </c>
      <c r="G285" s="34">
        <v>0</v>
      </c>
      <c r="H285" s="38">
        <v>683.18</v>
      </c>
      <c r="I285" s="36" t="s">
        <v>29</v>
      </c>
      <c r="J285" s="36" t="s">
        <v>30</v>
      </c>
    </row>
    <row r="286" spans="1:10" ht="12" customHeight="1">
      <c r="A286" s="29" t="s">
        <v>37</v>
      </c>
      <c r="B286" s="31" t="s">
        <v>35</v>
      </c>
      <c r="C286" s="31" t="s">
        <v>47</v>
      </c>
      <c r="D286" s="32">
        <v>44119</v>
      </c>
      <c r="E286" s="32">
        <v>44632</v>
      </c>
      <c r="F286" s="37">
        <f t="shared" si="7"/>
        <v>14739532</v>
      </c>
      <c r="G286" s="34">
        <v>0</v>
      </c>
      <c r="H286" s="38">
        <v>2123.2399999999998</v>
      </c>
      <c r="I286" s="36" t="s">
        <v>29</v>
      </c>
      <c r="J286" s="36" t="s">
        <v>30</v>
      </c>
    </row>
    <row r="287" spans="1:10" ht="12" customHeight="1">
      <c r="A287" s="29" t="s">
        <v>36</v>
      </c>
      <c r="B287" s="31" t="s">
        <v>35</v>
      </c>
      <c r="C287" s="31" t="s">
        <v>47</v>
      </c>
      <c r="D287" s="32">
        <v>44119</v>
      </c>
      <c r="E287" s="32">
        <v>44812</v>
      </c>
      <c r="F287" s="37">
        <f t="shared" si="7"/>
        <v>3755553</v>
      </c>
      <c r="G287" s="34">
        <v>0</v>
      </c>
      <c r="H287" s="38">
        <v>540.99</v>
      </c>
      <c r="I287" s="36" t="s">
        <v>29</v>
      </c>
      <c r="J287" s="36" t="s">
        <v>30</v>
      </c>
    </row>
    <row r="288" spans="1:10" ht="12" customHeight="1">
      <c r="A288" s="29" t="s">
        <v>36</v>
      </c>
      <c r="B288" s="31" t="s">
        <v>35</v>
      </c>
      <c r="C288" s="31" t="s">
        <v>47</v>
      </c>
      <c r="D288" s="32">
        <v>44119</v>
      </c>
      <c r="E288" s="32">
        <v>44812</v>
      </c>
      <c r="F288" s="37">
        <f t="shared" si="7"/>
        <v>11251941</v>
      </c>
      <c r="G288" s="34">
        <v>0</v>
      </c>
      <c r="H288" s="38">
        <v>1620.85</v>
      </c>
      <c r="I288" s="36" t="s">
        <v>29</v>
      </c>
      <c r="J288" s="36" t="s">
        <v>30</v>
      </c>
    </row>
    <row r="289" spans="1:10" ht="12" customHeight="1">
      <c r="A289" s="29" t="s">
        <v>37</v>
      </c>
      <c r="B289" s="31" t="s">
        <v>35</v>
      </c>
      <c r="C289" s="31" t="s">
        <v>47</v>
      </c>
      <c r="D289" s="32">
        <v>44119</v>
      </c>
      <c r="E289" s="32">
        <v>44812</v>
      </c>
      <c r="F289" s="37">
        <f t="shared" si="7"/>
        <v>4149789</v>
      </c>
      <c r="G289" s="34">
        <v>0</v>
      </c>
      <c r="H289" s="38">
        <v>597.78</v>
      </c>
      <c r="I289" s="36" t="s">
        <v>29</v>
      </c>
      <c r="J289" s="36" t="s">
        <v>30</v>
      </c>
    </row>
    <row r="290" spans="1:10" ht="12" customHeight="1">
      <c r="A290" s="29" t="s">
        <v>37</v>
      </c>
      <c r="B290" s="31" t="s">
        <v>35</v>
      </c>
      <c r="C290" s="31" t="s">
        <v>47</v>
      </c>
      <c r="D290" s="32">
        <v>44119</v>
      </c>
      <c r="E290" s="32">
        <v>44812</v>
      </c>
      <c r="F290" s="37">
        <f t="shared" si="7"/>
        <v>12633885</v>
      </c>
      <c r="G290" s="34">
        <v>0</v>
      </c>
      <c r="H290" s="38">
        <v>1819.92</v>
      </c>
      <c r="I290" s="36" t="s">
        <v>29</v>
      </c>
      <c r="J290" s="36" t="s">
        <v>30</v>
      </c>
    </row>
    <row r="291" spans="1:10" ht="12" customHeight="1">
      <c r="A291" s="29" t="s">
        <v>36</v>
      </c>
      <c r="B291" s="31" t="s">
        <v>35</v>
      </c>
      <c r="C291" s="31" t="s">
        <v>47</v>
      </c>
      <c r="D291" s="32">
        <v>44119</v>
      </c>
      <c r="E291" s="32">
        <v>44992</v>
      </c>
      <c r="F291" s="37">
        <f t="shared" si="7"/>
        <v>3219075</v>
      </c>
      <c r="G291" s="34">
        <v>0</v>
      </c>
      <c r="H291" s="38">
        <v>463.71</v>
      </c>
      <c r="I291" s="36" t="s">
        <v>29</v>
      </c>
      <c r="J291" s="36" t="s">
        <v>30</v>
      </c>
    </row>
    <row r="292" spans="1:10" ht="12" customHeight="1">
      <c r="A292" s="29" t="s">
        <v>36</v>
      </c>
      <c r="B292" s="31" t="s">
        <v>35</v>
      </c>
      <c r="C292" s="31" t="s">
        <v>47</v>
      </c>
      <c r="D292" s="32">
        <v>44119</v>
      </c>
      <c r="E292" s="32">
        <v>44992</v>
      </c>
      <c r="F292" s="37">
        <f t="shared" si="7"/>
        <v>9376629</v>
      </c>
      <c r="G292" s="34">
        <v>0</v>
      </c>
      <c r="H292" s="38">
        <v>1350.71</v>
      </c>
      <c r="I292" s="36" t="s">
        <v>29</v>
      </c>
      <c r="J292" s="36" t="s">
        <v>30</v>
      </c>
    </row>
    <row r="293" spans="1:10" ht="12" customHeight="1">
      <c r="A293" s="29" t="s">
        <v>37</v>
      </c>
      <c r="B293" s="31" t="s">
        <v>35</v>
      </c>
      <c r="C293" s="31" t="s">
        <v>47</v>
      </c>
      <c r="D293" s="32">
        <v>44119</v>
      </c>
      <c r="E293" s="32">
        <v>44992</v>
      </c>
      <c r="F293" s="37">
        <f t="shared" si="7"/>
        <v>3557011</v>
      </c>
      <c r="G293" s="34">
        <v>0</v>
      </c>
      <c r="H293" s="38">
        <v>512.39</v>
      </c>
      <c r="I293" s="36" t="s">
        <v>29</v>
      </c>
      <c r="J293" s="36" t="s">
        <v>30</v>
      </c>
    </row>
    <row r="294" spans="1:10" ht="12" customHeight="1">
      <c r="A294" s="29" t="s">
        <v>37</v>
      </c>
      <c r="B294" s="31" t="s">
        <v>35</v>
      </c>
      <c r="C294" s="31" t="s">
        <v>47</v>
      </c>
      <c r="D294" s="32">
        <v>44119</v>
      </c>
      <c r="E294" s="32">
        <v>44992</v>
      </c>
      <c r="F294" s="37">
        <f t="shared" si="7"/>
        <v>10528237</v>
      </c>
      <c r="G294" s="34">
        <v>0</v>
      </c>
      <c r="H294" s="38">
        <v>1516.6</v>
      </c>
      <c r="I294" s="36" t="s">
        <v>29</v>
      </c>
      <c r="J294" s="36" t="s">
        <v>30</v>
      </c>
    </row>
    <row r="295" spans="1:10" ht="12" customHeight="1">
      <c r="A295" s="29" t="s">
        <v>36</v>
      </c>
      <c r="B295" s="31" t="s">
        <v>35</v>
      </c>
      <c r="C295" s="31" t="s">
        <v>47</v>
      </c>
      <c r="D295" s="32">
        <v>44119</v>
      </c>
      <c r="E295" s="32">
        <v>45172</v>
      </c>
      <c r="F295" s="37">
        <f t="shared" si="7"/>
        <v>2682528</v>
      </c>
      <c r="G295" s="34">
        <v>0</v>
      </c>
      <c r="H295" s="38">
        <v>386.42</v>
      </c>
      <c r="I295" s="36" t="s">
        <v>29</v>
      </c>
      <c r="J295" s="36" t="s">
        <v>30</v>
      </c>
    </row>
    <row r="296" spans="1:10" ht="12" customHeight="1">
      <c r="A296" s="29" t="s">
        <v>36</v>
      </c>
      <c r="B296" s="31" t="s">
        <v>35</v>
      </c>
      <c r="C296" s="31" t="s">
        <v>47</v>
      </c>
      <c r="D296" s="32">
        <v>44119</v>
      </c>
      <c r="E296" s="32">
        <v>45172</v>
      </c>
      <c r="F296" s="37">
        <f t="shared" ref="F296:F359" si="8">ROUND(+G296+H296*$C$4,0)</f>
        <v>7501317</v>
      </c>
      <c r="G296" s="34">
        <v>0</v>
      </c>
      <c r="H296" s="38">
        <v>1080.57</v>
      </c>
      <c r="I296" s="36" t="s">
        <v>29</v>
      </c>
      <c r="J296" s="36" t="s">
        <v>30</v>
      </c>
    </row>
    <row r="297" spans="1:10" ht="12" customHeight="1">
      <c r="A297" s="29" t="s">
        <v>37</v>
      </c>
      <c r="B297" s="31" t="s">
        <v>35</v>
      </c>
      <c r="C297" s="31" t="s">
        <v>47</v>
      </c>
      <c r="D297" s="32">
        <v>44119</v>
      </c>
      <c r="E297" s="32">
        <v>45172</v>
      </c>
      <c r="F297" s="37">
        <f t="shared" si="8"/>
        <v>2964165</v>
      </c>
      <c r="G297" s="34">
        <v>0</v>
      </c>
      <c r="H297" s="38">
        <v>426.99</v>
      </c>
      <c r="I297" s="36" t="s">
        <v>29</v>
      </c>
      <c r="J297" s="36" t="s">
        <v>30</v>
      </c>
    </row>
    <row r="298" spans="1:10" ht="12" customHeight="1">
      <c r="A298" s="29" t="s">
        <v>37</v>
      </c>
      <c r="B298" s="31" t="s">
        <v>35</v>
      </c>
      <c r="C298" s="31" t="s">
        <v>47</v>
      </c>
      <c r="D298" s="32">
        <v>44119</v>
      </c>
      <c r="E298" s="32">
        <v>45172</v>
      </c>
      <c r="F298" s="37">
        <f t="shared" si="8"/>
        <v>8422590</v>
      </c>
      <c r="G298" s="34">
        <v>0</v>
      </c>
      <c r="H298" s="38">
        <v>1213.28</v>
      </c>
      <c r="I298" s="36" t="s">
        <v>29</v>
      </c>
      <c r="J298" s="36" t="s">
        <v>30</v>
      </c>
    </row>
    <row r="299" spans="1:10" ht="12" customHeight="1">
      <c r="A299" s="29" t="s">
        <v>36</v>
      </c>
      <c r="B299" s="31" t="s">
        <v>35</v>
      </c>
      <c r="C299" s="31" t="s">
        <v>47</v>
      </c>
      <c r="D299" s="32">
        <v>44119</v>
      </c>
      <c r="E299" s="32">
        <v>45352</v>
      </c>
      <c r="F299" s="37">
        <f t="shared" si="8"/>
        <v>2146050</v>
      </c>
      <c r="G299" s="34">
        <v>0</v>
      </c>
      <c r="H299" s="38">
        <v>309.14</v>
      </c>
      <c r="I299" s="36" t="s">
        <v>29</v>
      </c>
      <c r="J299" s="36" t="s">
        <v>30</v>
      </c>
    </row>
    <row r="300" spans="1:10" ht="12" customHeight="1">
      <c r="A300" s="29" t="s">
        <v>36</v>
      </c>
      <c r="B300" s="31" t="s">
        <v>35</v>
      </c>
      <c r="C300" s="31" t="s">
        <v>47</v>
      </c>
      <c r="D300" s="32">
        <v>44119</v>
      </c>
      <c r="E300" s="32">
        <v>45352</v>
      </c>
      <c r="F300" s="37">
        <f t="shared" si="8"/>
        <v>5625936</v>
      </c>
      <c r="G300" s="34">
        <v>0</v>
      </c>
      <c r="H300" s="38">
        <v>810.42</v>
      </c>
      <c r="I300" s="36" t="s">
        <v>29</v>
      </c>
      <c r="J300" s="36" t="s">
        <v>30</v>
      </c>
    </row>
    <row r="301" spans="1:10" ht="12" customHeight="1">
      <c r="A301" s="29" t="s">
        <v>37</v>
      </c>
      <c r="B301" s="31" t="s">
        <v>35</v>
      </c>
      <c r="C301" s="31" t="s">
        <v>47</v>
      </c>
      <c r="D301" s="32">
        <v>44119</v>
      </c>
      <c r="E301" s="32">
        <v>45352</v>
      </c>
      <c r="F301" s="37">
        <f t="shared" si="8"/>
        <v>2371318</v>
      </c>
      <c r="G301" s="34">
        <v>0</v>
      </c>
      <c r="H301" s="38">
        <v>341.59</v>
      </c>
      <c r="I301" s="36" t="s">
        <v>29</v>
      </c>
      <c r="J301" s="36" t="s">
        <v>30</v>
      </c>
    </row>
    <row r="302" spans="1:10" ht="12" customHeight="1">
      <c r="A302" s="29" t="s">
        <v>37</v>
      </c>
      <c r="B302" s="31" t="s">
        <v>35</v>
      </c>
      <c r="C302" s="31" t="s">
        <v>47</v>
      </c>
      <c r="D302" s="32">
        <v>44119</v>
      </c>
      <c r="E302" s="32">
        <v>45352</v>
      </c>
      <c r="F302" s="37">
        <f t="shared" si="8"/>
        <v>6316942</v>
      </c>
      <c r="G302" s="34">
        <v>0</v>
      </c>
      <c r="H302" s="38">
        <v>909.96</v>
      </c>
      <c r="I302" s="36" t="s">
        <v>29</v>
      </c>
      <c r="J302" s="36" t="s">
        <v>30</v>
      </c>
    </row>
    <row r="303" spans="1:10" ht="12" customHeight="1">
      <c r="A303" s="29" t="s">
        <v>36</v>
      </c>
      <c r="B303" s="31" t="s">
        <v>35</v>
      </c>
      <c r="C303" s="31" t="s">
        <v>47</v>
      </c>
      <c r="D303" s="32">
        <v>44119</v>
      </c>
      <c r="E303" s="32">
        <v>45532</v>
      </c>
      <c r="F303" s="37">
        <f t="shared" si="8"/>
        <v>1609503</v>
      </c>
      <c r="G303" s="34">
        <v>0</v>
      </c>
      <c r="H303" s="38">
        <v>231.85</v>
      </c>
      <c r="I303" s="36" t="s">
        <v>29</v>
      </c>
      <c r="J303" s="36" t="s">
        <v>30</v>
      </c>
    </row>
    <row r="304" spans="1:10" ht="12" customHeight="1">
      <c r="A304" s="29" t="s">
        <v>36</v>
      </c>
      <c r="B304" s="31" t="s">
        <v>35</v>
      </c>
      <c r="C304" s="31" t="s">
        <v>47</v>
      </c>
      <c r="D304" s="32">
        <v>44119</v>
      </c>
      <c r="E304" s="32">
        <v>45532</v>
      </c>
      <c r="F304" s="37">
        <f t="shared" si="8"/>
        <v>3750624</v>
      </c>
      <c r="G304" s="34">
        <v>0</v>
      </c>
      <c r="H304" s="38">
        <v>540.28</v>
      </c>
      <c r="I304" s="36" t="s">
        <v>29</v>
      </c>
      <c r="J304" s="36" t="s">
        <v>30</v>
      </c>
    </row>
    <row r="305" spans="1:10" ht="12" customHeight="1">
      <c r="A305" s="29" t="s">
        <v>37</v>
      </c>
      <c r="B305" s="31" t="s">
        <v>35</v>
      </c>
      <c r="C305" s="31" t="s">
        <v>47</v>
      </c>
      <c r="D305" s="32">
        <v>44119</v>
      </c>
      <c r="E305" s="32">
        <v>45532</v>
      </c>
      <c r="F305" s="37">
        <f t="shared" si="8"/>
        <v>1778471</v>
      </c>
      <c r="G305" s="34">
        <v>0</v>
      </c>
      <c r="H305" s="38">
        <v>256.19</v>
      </c>
      <c r="I305" s="36" t="s">
        <v>29</v>
      </c>
      <c r="J305" s="36" t="s">
        <v>30</v>
      </c>
    </row>
    <row r="306" spans="1:10" ht="12" customHeight="1">
      <c r="A306" s="29" t="s">
        <v>37</v>
      </c>
      <c r="B306" s="31" t="s">
        <v>35</v>
      </c>
      <c r="C306" s="31" t="s">
        <v>47</v>
      </c>
      <c r="D306" s="32">
        <v>44119</v>
      </c>
      <c r="E306" s="32">
        <v>45532</v>
      </c>
      <c r="F306" s="37">
        <f t="shared" si="8"/>
        <v>4211295</v>
      </c>
      <c r="G306" s="34">
        <v>0</v>
      </c>
      <c r="H306" s="38">
        <v>606.64</v>
      </c>
      <c r="I306" s="36" t="s">
        <v>29</v>
      </c>
      <c r="J306" s="36" t="s">
        <v>30</v>
      </c>
    </row>
    <row r="307" spans="1:10" ht="12" customHeight="1">
      <c r="A307" s="29" t="s">
        <v>36</v>
      </c>
      <c r="B307" s="31" t="s">
        <v>35</v>
      </c>
      <c r="C307" s="31" t="s">
        <v>47</v>
      </c>
      <c r="D307" s="32">
        <v>44119</v>
      </c>
      <c r="E307" s="32">
        <v>45712</v>
      </c>
      <c r="F307" s="37">
        <f t="shared" si="8"/>
        <v>1073025</v>
      </c>
      <c r="G307" s="34">
        <v>0</v>
      </c>
      <c r="H307" s="38">
        <v>154.57</v>
      </c>
      <c r="I307" s="36" t="s">
        <v>29</v>
      </c>
      <c r="J307" s="36" t="s">
        <v>30</v>
      </c>
    </row>
    <row r="308" spans="1:10" ht="12" customHeight="1">
      <c r="A308" s="29" t="s">
        <v>36</v>
      </c>
      <c r="B308" s="31" t="s">
        <v>35</v>
      </c>
      <c r="C308" s="31" t="s">
        <v>47</v>
      </c>
      <c r="D308" s="32">
        <v>44119</v>
      </c>
      <c r="E308" s="32">
        <v>45712</v>
      </c>
      <c r="F308" s="37">
        <f t="shared" si="8"/>
        <v>1875312</v>
      </c>
      <c r="G308" s="34">
        <v>0</v>
      </c>
      <c r="H308" s="38">
        <v>270.14</v>
      </c>
      <c r="I308" s="36" t="s">
        <v>29</v>
      </c>
      <c r="J308" s="36" t="s">
        <v>30</v>
      </c>
    </row>
    <row r="309" spans="1:10" ht="12" customHeight="1">
      <c r="A309" s="29" t="s">
        <v>37</v>
      </c>
      <c r="B309" s="31" t="s">
        <v>35</v>
      </c>
      <c r="C309" s="31" t="s">
        <v>47</v>
      </c>
      <c r="D309" s="32">
        <v>44119</v>
      </c>
      <c r="E309" s="32">
        <v>45712</v>
      </c>
      <c r="F309" s="37">
        <f t="shared" si="8"/>
        <v>1185694</v>
      </c>
      <c r="G309" s="34">
        <v>0</v>
      </c>
      <c r="H309" s="38">
        <v>170.8</v>
      </c>
      <c r="I309" s="36" t="s">
        <v>29</v>
      </c>
      <c r="J309" s="36" t="s">
        <v>30</v>
      </c>
    </row>
    <row r="310" spans="1:10" ht="12" customHeight="1">
      <c r="A310" s="29" t="s">
        <v>37</v>
      </c>
      <c r="B310" s="31" t="s">
        <v>35</v>
      </c>
      <c r="C310" s="31" t="s">
        <v>47</v>
      </c>
      <c r="D310" s="32">
        <v>44119</v>
      </c>
      <c r="E310" s="32">
        <v>45712</v>
      </c>
      <c r="F310" s="37">
        <f t="shared" si="8"/>
        <v>2105647</v>
      </c>
      <c r="G310" s="34">
        <v>0</v>
      </c>
      <c r="H310" s="38">
        <v>303.32</v>
      </c>
      <c r="I310" s="36" t="s">
        <v>29</v>
      </c>
      <c r="J310" s="36" t="s">
        <v>30</v>
      </c>
    </row>
    <row r="311" spans="1:10" ht="12" customHeight="1">
      <c r="A311" s="29" t="s">
        <v>36</v>
      </c>
      <c r="B311" s="31" t="s">
        <v>35</v>
      </c>
      <c r="C311" s="31" t="s">
        <v>47</v>
      </c>
      <c r="D311" s="32">
        <v>44119</v>
      </c>
      <c r="E311" s="32">
        <v>45892</v>
      </c>
      <c r="F311" s="37">
        <f t="shared" si="8"/>
        <v>536547</v>
      </c>
      <c r="G311" s="34">
        <v>0</v>
      </c>
      <c r="H311" s="38">
        <v>77.290000000000006</v>
      </c>
      <c r="I311" s="36" t="s">
        <v>29</v>
      </c>
      <c r="J311" s="36" t="s">
        <v>30</v>
      </c>
    </row>
    <row r="312" spans="1:10" ht="12" customHeight="1">
      <c r="A312" s="29" t="s">
        <v>37</v>
      </c>
      <c r="B312" s="31" t="s">
        <v>35</v>
      </c>
      <c r="C312" s="31" t="s">
        <v>47</v>
      </c>
      <c r="D312" s="32">
        <v>44119</v>
      </c>
      <c r="E312" s="32">
        <v>45892</v>
      </c>
      <c r="F312" s="37">
        <f t="shared" si="8"/>
        <v>592847</v>
      </c>
      <c r="G312" s="34">
        <v>0</v>
      </c>
      <c r="H312" s="38">
        <v>85.4</v>
      </c>
      <c r="I312" s="36" t="s">
        <v>29</v>
      </c>
      <c r="J312" s="36" t="s">
        <v>30</v>
      </c>
    </row>
    <row r="313" spans="1:10" ht="12" customHeight="1">
      <c r="A313" s="97" t="s">
        <v>38</v>
      </c>
      <c r="B313" s="61" t="s">
        <v>35</v>
      </c>
      <c r="C313" s="61" t="s">
        <v>47</v>
      </c>
      <c r="D313" s="62">
        <v>44137</v>
      </c>
      <c r="E313" s="62">
        <v>44645</v>
      </c>
      <c r="F313" s="58">
        <f t="shared" si="8"/>
        <v>15371740</v>
      </c>
      <c r="G313" s="101">
        <v>0</v>
      </c>
      <c r="H313" s="59">
        <v>2214.31</v>
      </c>
      <c r="I313" s="60" t="s">
        <v>29</v>
      </c>
      <c r="J313" s="60" t="s">
        <v>30</v>
      </c>
    </row>
    <row r="314" spans="1:10" ht="12" customHeight="1">
      <c r="A314" s="21" t="s">
        <v>38</v>
      </c>
      <c r="B314" s="23" t="s">
        <v>35</v>
      </c>
      <c r="C314" s="23" t="s">
        <v>47</v>
      </c>
      <c r="D314" s="24">
        <v>44137</v>
      </c>
      <c r="E314" s="24">
        <v>44645</v>
      </c>
      <c r="F314" s="329">
        <f t="shared" si="8"/>
        <v>47013931</v>
      </c>
      <c r="G314" s="26">
        <v>0</v>
      </c>
      <c r="H314" s="331">
        <v>6772.39</v>
      </c>
      <c r="I314" s="28" t="s">
        <v>29</v>
      </c>
      <c r="J314" s="28" t="s">
        <v>30</v>
      </c>
    </row>
    <row r="315" spans="1:10" ht="12" customHeight="1">
      <c r="A315" s="29" t="s">
        <v>39</v>
      </c>
      <c r="B315" s="31" t="s">
        <v>35</v>
      </c>
      <c r="C315" s="31" t="s">
        <v>47</v>
      </c>
      <c r="D315" s="32">
        <v>44137</v>
      </c>
      <c r="E315" s="32">
        <v>44657</v>
      </c>
      <c r="F315" s="37">
        <f t="shared" si="8"/>
        <v>7237452</v>
      </c>
      <c r="G315" s="34">
        <v>0</v>
      </c>
      <c r="H315" s="38">
        <v>1042.56</v>
      </c>
      <c r="I315" s="36" t="s">
        <v>29</v>
      </c>
      <c r="J315" s="36" t="s">
        <v>30</v>
      </c>
    </row>
    <row r="316" spans="1:10" ht="12" customHeight="1">
      <c r="A316" s="29" t="s">
        <v>39</v>
      </c>
      <c r="B316" s="31" t="s">
        <v>35</v>
      </c>
      <c r="C316" s="31" t="s">
        <v>47</v>
      </c>
      <c r="D316" s="32">
        <v>44137</v>
      </c>
      <c r="E316" s="32">
        <v>44657</v>
      </c>
      <c r="F316" s="37">
        <f t="shared" si="8"/>
        <v>22135469</v>
      </c>
      <c r="G316" s="34">
        <v>0</v>
      </c>
      <c r="H316" s="38">
        <v>3188.63</v>
      </c>
      <c r="I316" s="36" t="s">
        <v>29</v>
      </c>
      <c r="J316" s="36" t="s">
        <v>30</v>
      </c>
    </row>
    <row r="317" spans="1:10" ht="12" customHeight="1">
      <c r="A317" s="29" t="s">
        <v>38</v>
      </c>
      <c r="B317" s="31" t="s">
        <v>35</v>
      </c>
      <c r="C317" s="31" t="s">
        <v>47</v>
      </c>
      <c r="D317" s="32">
        <v>44137</v>
      </c>
      <c r="E317" s="32">
        <v>44825</v>
      </c>
      <c r="F317" s="37">
        <f t="shared" si="8"/>
        <v>13450264</v>
      </c>
      <c r="G317" s="34">
        <v>0</v>
      </c>
      <c r="H317" s="38">
        <v>1937.52</v>
      </c>
      <c r="I317" s="36" t="s">
        <v>29</v>
      </c>
      <c r="J317" s="36" t="s">
        <v>30</v>
      </c>
    </row>
    <row r="318" spans="1:10" ht="12" customHeight="1">
      <c r="A318" s="29" t="s">
        <v>38</v>
      </c>
      <c r="B318" s="31" t="s">
        <v>35</v>
      </c>
      <c r="C318" s="31" t="s">
        <v>47</v>
      </c>
      <c r="D318" s="32">
        <v>44137</v>
      </c>
      <c r="E318" s="32">
        <v>44825</v>
      </c>
      <c r="F318" s="37">
        <f t="shared" si="8"/>
        <v>40297685</v>
      </c>
      <c r="G318" s="34">
        <v>0</v>
      </c>
      <c r="H318" s="38">
        <v>5804.91</v>
      </c>
      <c r="I318" s="36" t="s">
        <v>29</v>
      </c>
      <c r="J318" s="36" t="s">
        <v>30</v>
      </c>
    </row>
    <row r="319" spans="1:10" ht="12" customHeight="1">
      <c r="A319" s="29" t="s">
        <v>39</v>
      </c>
      <c r="B319" s="31" t="s">
        <v>35</v>
      </c>
      <c r="C319" s="31" t="s">
        <v>47</v>
      </c>
      <c r="D319" s="32">
        <v>44137</v>
      </c>
      <c r="E319" s="32">
        <v>44837</v>
      </c>
      <c r="F319" s="37">
        <f t="shared" si="8"/>
        <v>6332770</v>
      </c>
      <c r="G319" s="34">
        <v>0</v>
      </c>
      <c r="H319" s="38">
        <v>912.24</v>
      </c>
      <c r="I319" s="36" t="s">
        <v>29</v>
      </c>
      <c r="J319" s="36" t="s">
        <v>30</v>
      </c>
    </row>
    <row r="320" spans="1:10" ht="12" customHeight="1">
      <c r="A320" s="29" t="s">
        <v>39</v>
      </c>
      <c r="B320" s="31" t="s">
        <v>35</v>
      </c>
      <c r="C320" s="31" t="s">
        <v>47</v>
      </c>
      <c r="D320" s="32">
        <v>44137</v>
      </c>
      <c r="E320" s="32">
        <v>44837</v>
      </c>
      <c r="F320" s="37">
        <f t="shared" si="8"/>
        <v>18973250</v>
      </c>
      <c r="G320" s="34">
        <v>0</v>
      </c>
      <c r="H320" s="38">
        <v>2733.11</v>
      </c>
      <c r="I320" s="36" t="s">
        <v>29</v>
      </c>
      <c r="J320" s="36" t="s">
        <v>30</v>
      </c>
    </row>
    <row r="321" spans="1:10" ht="12" customHeight="1">
      <c r="A321" s="29" t="s">
        <v>38</v>
      </c>
      <c r="B321" s="31" t="s">
        <v>35</v>
      </c>
      <c r="C321" s="31" t="s">
        <v>47</v>
      </c>
      <c r="D321" s="32">
        <v>44137</v>
      </c>
      <c r="E321" s="32">
        <v>45005</v>
      </c>
      <c r="F321" s="37">
        <f t="shared" si="8"/>
        <v>11528788</v>
      </c>
      <c r="G321" s="34">
        <v>0</v>
      </c>
      <c r="H321" s="38">
        <v>1660.73</v>
      </c>
      <c r="I321" s="36" t="s">
        <v>29</v>
      </c>
      <c r="J321" s="36" t="s">
        <v>30</v>
      </c>
    </row>
    <row r="322" spans="1:10" ht="12" customHeight="1">
      <c r="A322" s="29" t="s">
        <v>38</v>
      </c>
      <c r="B322" s="31" t="s">
        <v>35</v>
      </c>
      <c r="C322" s="31" t="s">
        <v>47</v>
      </c>
      <c r="D322" s="32">
        <v>44137</v>
      </c>
      <c r="E322" s="32">
        <v>45005</v>
      </c>
      <c r="F322" s="37">
        <f t="shared" si="8"/>
        <v>33581370</v>
      </c>
      <c r="G322" s="34">
        <v>0</v>
      </c>
      <c r="H322" s="38">
        <v>4837.42</v>
      </c>
      <c r="I322" s="36" t="s">
        <v>29</v>
      </c>
      <c r="J322" s="36" t="s">
        <v>30</v>
      </c>
    </row>
    <row r="323" spans="1:10" ht="12" customHeight="1">
      <c r="A323" s="29" t="s">
        <v>39</v>
      </c>
      <c r="B323" s="31" t="s">
        <v>35</v>
      </c>
      <c r="C323" s="31" t="s">
        <v>47</v>
      </c>
      <c r="D323" s="32">
        <v>44137</v>
      </c>
      <c r="E323" s="32">
        <v>45017</v>
      </c>
      <c r="F323" s="37">
        <f t="shared" si="8"/>
        <v>5428089</v>
      </c>
      <c r="G323" s="34">
        <v>0</v>
      </c>
      <c r="H323" s="38">
        <v>781.92</v>
      </c>
      <c r="I323" s="36" t="s">
        <v>29</v>
      </c>
      <c r="J323" s="36" t="s">
        <v>30</v>
      </c>
    </row>
    <row r="324" spans="1:10" ht="12" customHeight="1">
      <c r="A324" s="29" t="s">
        <v>39</v>
      </c>
      <c r="B324" s="31" t="s">
        <v>35</v>
      </c>
      <c r="C324" s="31" t="s">
        <v>47</v>
      </c>
      <c r="D324" s="32">
        <v>44137</v>
      </c>
      <c r="E324" s="32">
        <v>45017</v>
      </c>
      <c r="F324" s="37">
        <f t="shared" si="8"/>
        <v>15811099</v>
      </c>
      <c r="G324" s="34">
        <v>0</v>
      </c>
      <c r="H324" s="38">
        <v>2277.6</v>
      </c>
      <c r="I324" s="36" t="s">
        <v>29</v>
      </c>
      <c r="J324" s="36" t="s">
        <v>30</v>
      </c>
    </row>
    <row r="325" spans="1:10" ht="12" customHeight="1">
      <c r="A325" s="29" t="s">
        <v>38</v>
      </c>
      <c r="B325" s="31" t="s">
        <v>35</v>
      </c>
      <c r="C325" s="31" t="s">
        <v>47</v>
      </c>
      <c r="D325" s="32">
        <v>44137</v>
      </c>
      <c r="E325" s="32">
        <v>45185</v>
      </c>
      <c r="F325" s="37">
        <f t="shared" si="8"/>
        <v>9607311</v>
      </c>
      <c r="G325" s="34">
        <v>0</v>
      </c>
      <c r="H325" s="38">
        <v>1383.94</v>
      </c>
      <c r="I325" s="36" t="s">
        <v>29</v>
      </c>
      <c r="J325" s="36" t="s">
        <v>30</v>
      </c>
    </row>
    <row r="326" spans="1:10" ht="12" customHeight="1">
      <c r="A326" s="29" t="s">
        <v>38</v>
      </c>
      <c r="B326" s="31" t="s">
        <v>35</v>
      </c>
      <c r="C326" s="31" t="s">
        <v>47</v>
      </c>
      <c r="D326" s="32">
        <v>44137</v>
      </c>
      <c r="E326" s="32">
        <v>45185</v>
      </c>
      <c r="F326" s="37">
        <f t="shared" si="8"/>
        <v>26865123</v>
      </c>
      <c r="G326" s="34">
        <v>0</v>
      </c>
      <c r="H326" s="38">
        <v>3869.94</v>
      </c>
      <c r="I326" s="36" t="s">
        <v>29</v>
      </c>
      <c r="J326" s="36" t="s">
        <v>30</v>
      </c>
    </row>
    <row r="327" spans="1:10" ht="12" customHeight="1">
      <c r="A327" s="29" t="s">
        <v>39</v>
      </c>
      <c r="B327" s="31" t="s">
        <v>35</v>
      </c>
      <c r="C327" s="31" t="s">
        <v>47</v>
      </c>
      <c r="D327" s="32">
        <v>44137</v>
      </c>
      <c r="E327" s="32">
        <v>45197</v>
      </c>
      <c r="F327" s="37">
        <f t="shared" si="8"/>
        <v>4523407</v>
      </c>
      <c r="G327" s="34">
        <v>0</v>
      </c>
      <c r="H327" s="38">
        <v>651.6</v>
      </c>
      <c r="I327" s="36" t="s">
        <v>29</v>
      </c>
      <c r="J327" s="36" t="s">
        <v>30</v>
      </c>
    </row>
    <row r="328" spans="1:10" ht="12" customHeight="1">
      <c r="A328" s="29" t="s">
        <v>39</v>
      </c>
      <c r="B328" s="31" t="s">
        <v>35</v>
      </c>
      <c r="C328" s="31" t="s">
        <v>47</v>
      </c>
      <c r="D328" s="32">
        <v>44137</v>
      </c>
      <c r="E328" s="32">
        <v>45197</v>
      </c>
      <c r="F328" s="37">
        <f t="shared" si="8"/>
        <v>12648879</v>
      </c>
      <c r="G328" s="34">
        <v>0</v>
      </c>
      <c r="H328" s="38">
        <v>1822.08</v>
      </c>
      <c r="I328" s="36" t="s">
        <v>29</v>
      </c>
      <c r="J328" s="36" t="s">
        <v>30</v>
      </c>
    </row>
    <row r="329" spans="1:10" ht="12" customHeight="1">
      <c r="A329" s="29" t="s">
        <v>38</v>
      </c>
      <c r="B329" s="31" t="s">
        <v>35</v>
      </c>
      <c r="C329" s="31" t="s">
        <v>47</v>
      </c>
      <c r="D329" s="32">
        <v>44137</v>
      </c>
      <c r="E329" s="32">
        <v>45365</v>
      </c>
      <c r="F329" s="37">
        <f t="shared" si="8"/>
        <v>7685835</v>
      </c>
      <c r="G329" s="34">
        <v>0</v>
      </c>
      <c r="H329" s="38">
        <v>1107.1500000000001</v>
      </c>
      <c r="I329" s="36" t="s">
        <v>29</v>
      </c>
      <c r="J329" s="36" t="s">
        <v>30</v>
      </c>
    </row>
    <row r="330" spans="1:10" ht="12" customHeight="1">
      <c r="A330" s="29" t="s">
        <v>38</v>
      </c>
      <c r="B330" s="31" t="s">
        <v>35</v>
      </c>
      <c r="C330" s="31" t="s">
        <v>47</v>
      </c>
      <c r="D330" s="32">
        <v>44137</v>
      </c>
      <c r="E330" s="32">
        <v>45365</v>
      </c>
      <c r="F330" s="37">
        <f t="shared" si="8"/>
        <v>20148808</v>
      </c>
      <c r="G330" s="34">
        <v>0</v>
      </c>
      <c r="H330" s="38">
        <v>2902.45</v>
      </c>
      <c r="I330" s="36" t="s">
        <v>29</v>
      </c>
      <c r="J330" s="36" t="s">
        <v>30</v>
      </c>
    </row>
    <row r="331" spans="1:10" ht="12" customHeight="1">
      <c r="A331" s="29" t="s">
        <v>39</v>
      </c>
      <c r="B331" s="31" t="s">
        <v>35</v>
      </c>
      <c r="C331" s="31" t="s">
        <v>47</v>
      </c>
      <c r="D331" s="32">
        <v>44137</v>
      </c>
      <c r="E331" s="32">
        <v>45377</v>
      </c>
      <c r="F331" s="37">
        <f t="shared" si="8"/>
        <v>3618726</v>
      </c>
      <c r="G331" s="34">
        <v>0</v>
      </c>
      <c r="H331" s="38">
        <v>521.28</v>
      </c>
      <c r="I331" s="36" t="s">
        <v>29</v>
      </c>
      <c r="J331" s="36" t="s">
        <v>30</v>
      </c>
    </row>
    <row r="332" spans="1:10" ht="12" customHeight="1">
      <c r="A332" s="29" t="s">
        <v>39</v>
      </c>
      <c r="B332" s="31" t="s">
        <v>35</v>
      </c>
      <c r="C332" s="31" t="s">
        <v>47</v>
      </c>
      <c r="D332" s="32">
        <v>44137</v>
      </c>
      <c r="E332" s="32">
        <v>45377</v>
      </c>
      <c r="F332" s="37">
        <f t="shared" si="8"/>
        <v>9486660</v>
      </c>
      <c r="G332" s="34">
        <v>0</v>
      </c>
      <c r="H332" s="38">
        <v>1366.56</v>
      </c>
      <c r="I332" s="36" t="s">
        <v>29</v>
      </c>
      <c r="J332" s="36" t="s">
        <v>30</v>
      </c>
    </row>
    <row r="333" spans="1:10" ht="12" customHeight="1">
      <c r="A333" s="29" t="s">
        <v>38</v>
      </c>
      <c r="B333" s="31" t="s">
        <v>35</v>
      </c>
      <c r="C333" s="31" t="s">
        <v>47</v>
      </c>
      <c r="D333" s="32">
        <v>44137</v>
      </c>
      <c r="E333" s="32">
        <v>45545</v>
      </c>
      <c r="F333" s="37">
        <f t="shared" si="8"/>
        <v>5764359</v>
      </c>
      <c r="G333" s="34">
        <v>0</v>
      </c>
      <c r="H333" s="38">
        <v>830.36</v>
      </c>
      <c r="I333" s="36" t="s">
        <v>29</v>
      </c>
      <c r="J333" s="36" t="s">
        <v>30</v>
      </c>
    </row>
    <row r="334" spans="1:10" ht="12" customHeight="1">
      <c r="A334" s="29" t="s">
        <v>38</v>
      </c>
      <c r="B334" s="31" t="s">
        <v>35</v>
      </c>
      <c r="C334" s="31" t="s">
        <v>47</v>
      </c>
      <c r="D334" s="32">
        <v>44137</v>
      </c>
      <c r="E334" s="32">
        <v>45545</v>
      </c>
      <c r="F334" s="37">
        <f t="shared" si="8"/>
        <v>13432562</v>
      </c>
      <c r="G334" s="34">
        <v>0</v>
      </c>
      <c r="H334" s="38">
        <v>1934.97</v>
      </c>
      <c r="I334" s="36" t="s">
        <v>29</v>
      </c>
      <c r="J334" s="36" t="s">
        <v>30</v>
      </c>
    </row>
    <row r="335" spans="1:10" ht="12" customHeight="1">
      <c r="A335" s="29" t="s">
        <v>39</v>
      </c>
      <c r="B335" s="31" t="s">
        <v>35</v>
      </c>
      <c r="C335" s="31" t="s">
        <v>47</v>
      </c>
      <c r="D335" s="32">
        <v>44137</v>
      </c>
      <c r="E335" s="32">
        <v>45557</v>
      </c>
      <c r="F335" s="37">
        <f t="shared" si="8"/>
        <v>2714044</v>
      </c>
      <c r="G335" s="34">
        <v>0</v>
      </c>
      <c r="H335" s="38">
        <v>390.96</v>
      </c>
      <c r="I335" s="36" t="s">
        <v>29</v>
      </c>
      <c r="J335" s="36" t="s">
        <v>30</v>
      </c>
    </row>
    <row r="336" spans="1:10" ht="12" customHeight="1">
      <c r="A336" s="29" t="s">
        <v>39</v>
      </c>
      <c r="B336" s="31" t="s">
        <v>35</v>
      </c>
      <c r="C336" s="31" t="s">
        <v>47</v>
      </c>
      <c r="D336" s="32">
        <v>44137</v>
      </c>
      <c r="E336" s="32">
        <v>45557</v>
      </c>
      <c r="F336" s="37">
        <f t="shared" si="8"/>
        <v>6324440</v>
      </c>
      <c r="G336" s="34">
        <v>0</v>
      </c>
      <c r="H336" s="38">
        <v>911.04</v>
      </c>
      <c r="I336" s="36" t="s">
        <v>29</v>
      </c>
      <c r="J336" s="36" t="s">
        <v>30</v>
      </c>
    </row>
    <row r="337" spans="1:10" ht="12" customHeight="1">
      <c r="A337" s="29" t="s">
        <v>38</v>
      </c>
      <c r="B337" s="31" t="s">
        <v>35</v>
      </c>
      <c r="C337" s="31" t="s">
        <v>47</v>
      </c>
      <c r="D337" s="32">
        <v>44137</v>
      </c>
      <c r="E337" s="32">
        <v>45725</v>
      </c>
      <c r="F337" s="37">
        <f t="shared" si="8"/>
        <v>3842952</v>
      </c>
      <c r="G337" s="34">
        <v>0</v>
      </c>
      <c r="H337" s="38">
        <v>553.58000000000004</v>
      </c>
      <c r="I337" s="36" t="s">
        <v>29</v>
      </c>
      <c r="J337" s="36" t="s">
        <v>30</v>
      </c>
    </row>
    <row r="338" spans="1:10" ht="12" customHeight="1">
      <c r="A338" s="29" t="s">
        <v>38</v>
      </c>
      <c r="B338" s="31" t="s">
        <v>35</v>
      </c>
      <c r="C338" s="31" t="s">
        <v>47</v>
      </c>
      <c r="D338" s="32">
        <v>44137</v>
      </c>
      <c r="E338" s="32">
        <v>45725</v>
      </c>
      <c r="F338" s="37">
        <f t="shared" si="8"/>
        <v>6716246</v>
      </c>
      <c r="G338" s="34">
        <v>0</v>
      </c>
      <c r="H338" s="38">
        <v>967.48</v>
      </c>
      <c r="I338" s="36" t="s">
        <v>29</v>
      </c>
      <c r="J338" s="36" t="s">
        <v>30</v>
      </c>
    </row>
    <row r="339" spans="1:10" ht="12" customHeight="1">
      <c r="A339" s="29" t="s">
        <v>39</v>
      </c>
      <c r="B339" s="31" t="s">
        <v>35</v>
      </c>
      <c r="C339" s="31" t="s">
        <v>47</v>
      </c>
      <c r="D339" s="32">
        <v>44137</v>
      </c>
      <c r="E339" s="32">
        <v>45737</v>
      </c>
      <c r="F339" s="37">
        <f t="shared" si="8"/>
        <v>1809363</v>
      </c>
      <c r="G339" s="34">
        <v>0</v>
      </c>
      <c r="H339" s="38">
        <v>260.64</v>
      </c>
      <c r="I339" s="36" t="s">
        <v>29</v>
      </c>
      <c r="J339" s="36" t="s">
        <v>30</v>
      </c>
    </row>
    <row r="340" spans="1:10" ht="12" customHeight="1">
      <c r="A340" s="29" t="s">
        <v>39</v>
      </c>
      <c r="B340" s="31" t="s">
        <v>35</v>
      </c>
      <c r="C340" s="31" t="s">
        <v>47</v>
      </c>
      <c r="D340" s="32">
        <v>44137</v>
      </c>
      <c r="E340" s="32">
        <v>45737</v>
      </c>
      <c r="F340" s="37">
        <f t="shared" si="8"/>
        <v>3162220</v>
      </c>
      <c r="G340" s="34">
        <v>0</v>
      </c>
      <c r="H340" s="38">
        <v>455.52</v>
      </c>
      <c r="I340" s="36" t="s">
        <v>29</v>
      </c>
      <c r="J340" s="36" t="s">
        <v>30</v>
      </c>
    </row>
    <row r="341" spans="1:10" ht="12" customHeight="1">
      <c r="A341" s="29" t="s">
        <v>38</v>
      </c>
      <c r="B341" s="31" t="s">
        <v>35</v>
      </c>
      <c r="C341" s="31" t="s">
        <v>47</v>
      </c>
      <c r="D341" s="32">
        <v>44137</v>
      </c>
      <c r="E341" s="32">
        <v>45905</v>
      </c>
      <c r="F341" s="37">
        <f t="shared" si="8"/>
        <v>1921476</v>
      </c>
      <c r="G341" s="34">
        <v>0</v>
      </c>
      <c r="H341" s="38">
        <v>276.79000000000002</v>
      </c>
      <c r="I341" s="36" t="s">
        <v>29</v>
      </c>
      <c r="J341" s="36" t="s">
        <v>30</v>
      </c>
    </row>
    <row r="342" spans="1:10" ht="12" customHeight="1">
      <c r="A342" s="29" t="s">
        <v>39</v>
      </c>
      <c r="B342" s="31" t="s">
        <v>35</v>
      </c>
      <c r="C342" s="31" t="s">
        <v>47</v>
      </c>
      <c r="D342" s="32">
        <v>44137</v>
      </c>
      <c r="E342" s="32">
        <v>45917</v>
      </c>
      <c r="F342" s="37">
        <f t="shared" si="8"/>
        <v>904681</v>
      </c>
      <c r="G342" s="34">
        <v>0</v>
      </c>
      <c r="H342" s="38">
        <v>130.32</v>
      </c>
      <c r="I342" s="36" t="s">
        <v>29</v>
      </c>
      <c r="J342" s="36" t="s">
        <v>30</v>
      </c>
    </row>
    <row r="343" spans="1:10" ht="12" customHeight="1">
      <c r="A343" s="29" t="s">
        <v>40</v>
      </c>
      <c r="B343" s="31" t="s">
        <v>35</v>
      </c>
      <c r="C343" s="31" t="s">
        <v>47</v>
      </c>
      <c r="D343" s="32">
        <v>44139</v>
      </c>
      <c r="E343" s="32">
        <v>44657</v>
      </c>
      <c r="F343" s="37">
        <f t="shared" si="8"/>
        <v>5132707</v>
      </c>
      <c r="G343" s="34">
        <v>0</v>
      </c>
      <c r="H343" s="38">
        <v>739.37</v>
      </c>
      <c r="I343" s="36" t="s">
        <v>29</v>
      </c>
      <c r="J343" s="36" t="s">
        <v>30</v>
      </c>
    </row>
    <row r="344" spans="1:10" ht="12" customHeight="1">
      <c r="A344" s="29" t="s">
        <v>40</v>
      </c>
      <c r="B344" s="31" t="s">
        <v>35</v>
      </c>
      <c r="C344" s="31" t="s">
        <v>47</v>
      </c>
      <c r="D344" s="32">
        <v>44139</v>
      </c>
      <c r="E344" s="32">
        <v>44657</v>
      </c>
      <c r="F344" s="37">
        <f t="shared" si="8"/>
        <v>15951952</v>
      </c>
      <c r="G344" s="34">
        <v>0</v>
      </c>
      <c r="H344" s="38">
        <v>2297.89</v>
      </c>
      <c r="I344" s="36" t="s">
        <v>29</v>
      </c>
      <c r="J344" s="36" t="s">
        <v>30</v>
      </c>
    </row>
    <row r="345" spans="1:10" ht="12" customHeight="1">
      <c r="A345" s="29" t="s">
        <v>40</v>
      </c>
      <c r="B345" s="31" t="s">
        <v>35</v>
      </c>
      <c r="C345" s="31" t="s">
        <v>47</v>
      </c>
      <c r="D345" s="32">
        <v>44139</v>
      </c>
      <c r="E345" s="32">
        <v>44837</v>
      </c>
      <c r="F345" s="37">
        <f t="shared" si="8"/>
        <v>4491127</v>
      </c>
      <c r="G345" s="34">
        <v>0</v>
      </c>
      <c r="H345" s="38">
        <v>646.95000000000005</v>
      </c>
      <c r="I345" s="36" t="s">
        <v>29</v>
      </c>
      <c r="J345" s="36" t="s">
        <v>30</v>
      </c>
    </row>
    <row r="346" spans="1:10" ht="12" customHeight="1">
      <c r="A346" s="29" t="s">
        <v>40</v>
      </c>
      <c r="B346" s="31" t="s">
        <v>35</v>
      </c>
      <c r="C346" s="31" t="s">
        <v>47</v>
      </c>
      <c r="D346" s="32">
        <v>44139</v>
      </c>
      <c r="E346" s="32">
        <v>44837</v>
      </c>
      <c r="F346" s="37">
        <f t="shared" si="8"/>
        <v>13673102</v>
      </c>
      <c r="G346" s="34">
        <v>0</v>
      </c>
      <c r="H346" s="38">
        <v>1969.62</v>
      </c>
      <c r="I346" s="36" t="s">
        <v>29</v>
      </c>
      <c r="J346" s="36" t="s">
        <v>30</v>
      </c>
    </row>
    <row r="347" spans="1:10" ht="12" customHeight="1">
      <c r="A347" s="29" t="s">
        <v>40</v>
      </c>
      <c r="B347" s="31" t="s">
        <v>35</v>
      </c>
      <c r="C347" s="31" t="s">
        <v>47</v>
      </c>
      <c r="D347" s="32">
        <v>44139</v>
      </c>
      <c r="E347" s="32">
        <v>45017</v>
      </c>
      <c r="F347" s="37">
        <f t="shared" si="8"/>
        <v>3849547</v>
      </c>
      <c r="G347" s="34">
        <v>0</v>
      </c>
      <c r="H347" s="38">
        <v>554.53</v>
      </c>
      <c r="I347" s="36" t="s">
        <v>29</v>
      </c>
      <c r="J347" s="36" t="s">
        <v>30</v>
      </c>
    </row>
    <row r="348" spans="1:10" ht="12" customHeight="1">
      <c r="A348" s="29" t="s">
        <v>40</v>
      </c>
      <c r="B348" s="31" t="s">
        <v>35</v>
      </c>
      <c r="C348" s="31" t="s">
        <v>47</v>
      </c>
      <c r="D348" s="32">
        <v>44139</v>
      </c>
      <c r="E348" s="32">
        <v>45017</v>
      </c>
      <c r="F348" s="37">
        <f t="shared" si="8"/>
        <v>11394252</v>
      </c>
      <c r="G348" s="34">
        <v>0</v>
      </c>
      <c r="H348" s="38">
        <v>1641.35</v>
      </c>
      <c r="I348" s="36" t="s">
        <v>29</v>
      </c>
      <c r="J348" s="36" t="s">
        <v>30</v>
      </c>
    </row>
    <row r="349" spans="1:10" ht="12" customHeight="1">
      <c r="A349" s="29" t="s">
        <v>40</v>
      </c>
      <c r="B349" s="31" t="s">
        <v>35</v>
      </c>
      <c r="C349" s="31" t="s">
        <v>47</v>
      </c>
      <c r="D349" s="32">
        <v>44139</v>
      </c>
      <c r="E349" s="32">
        <v>45197</v>
      </c>
      <c r="F349" s="37">
        <f t="shared" si="8"/>
        <v>3207968</v>
      </c>
      <c r="G349" s="34">
        <v>0</v>
      </c>
      <c r="H349" s="38">
        <v>462.11</v>
      </c>
      <c r="I349" s="36" t="s">
        <v>29</v>
      </c>
      <c r="J349" s="36" t="s">
        <v>30</v>
      </c>
    </row>
    <row r="350" spans="1:10" ht="12" customHeight="1">
      <c r="A350" s="29" t="s">
        <v>40</v>
      </c>
      <c r="B350" s="31" t="s">
        <v>35</v>
      </c>
      <c r="C350" s="31" t="s">
        <v>47</v>
      </c>
      <c r="D350" s="32">
        <v>44139</v>
      </c>
      <c r="E350" s="32">
        <v>45197</v>
      </c>
      <c r="F350" s="37">
        <f t="shared" si="8"/>
        <v>9115401</v>
      </c>
      <c r="G350" s="34">
        <v>0</v>
      </c>
      <c r="H350" s="38">
        <v>1313.08</v>
      </c>
      <c r="I350" s="36" t="s">
        <v>29</v>
      </c>
      <c r="J350" s="36" t="s">
        <v>30</v>
      </c>
    </row>
    <row r="351" spans="1:10" ht="12" customHeight="1">
      <c r="A351" s="29" t="s">
        <v>40</v>
      </c>
      <c r="B351" s="31" t="s">
        <v>35</v>
      </c>
      <c r="C351" s="31" t="s">
        <v>47</v>
      </c>
      <c r="D351" s="32">
        <v>44139</v>
      </c>
      <c r="E351" s="32">
        <v>45377</v>
      </c>
      <c r="F351" s="37">
        <f t="shared" si="8"/>
        <v>2566388</v>
      </c>
      <c r="G351" s="34">
        <v>0</v>
      </c>
      <c r="H351" s="38">
        <v>369.69</v>
      </c>
      <c r="I351" s="36" t="s">
        <v>29</v>
      </c>
      <c r="J351" s="36" t="s">
        <v>30</v>
      </c>
    </row>
    <row r="352" spans="1:10" ht="12" customHeight="1">
      <c r="A352" s="29" t="s">
        <v>40</v>
      </c>
      <c r="B352" s="31" t="s">
        <v>35</v>
      </c>
      <c r="C352" s="31" t="s">
        <v>47</v>
      </c>
      <c r="D352" s="32">
        <v>44139</v>
      </c>
      <c r="E352" s="32">
        <v>45377</v>
      </c>
      <c r="F352" s="37">
        <f t="shared" si="8"/>
        <v>6836551</v>
      </c>
      <c r="G352" s="34">
        <v>0</v>
      </c>
      <c r="H352" s="38">
        <v>984.81</v>
      </c>
      <c r="I352" s="36" t="s">
        <v>29</v>
      </c>
      <c r="J352" s="36" t="s">
        <v>30</v>
      </c>
    </row>
    <row r="353" spans="1:10" ht="12" customHeight="1">
      <c r="A353" s="29" t="s">
        <v>40</v>
      </c>
      <c r="B353" s="31" t="s">
        <v>35</v>
      </c>
      <c r="C353" s="31" t="s">
        <v>47</v>
      </c>
      <c r="D353" s="32">
        <v>44139</v>
      </c>
      <c r="E353" s="32">
        <v>45557</v>
      </c>
      <c r="F353" s="37">
        <f t="shared" si="8"/>
        <v>1924808</v>
      </c>
      <c r="G353" s="34">
        <v>0</v>
      </c>
      <c r="H353" s="38">
        <v>277.27</v>
      </c>
      <c r="I353" s="36" t="s">
        <v>29</v>
      </c>
      <c r="J353" s="36" t="s">
        <v>30</v>
      </c>
    </row>
    <row r="354" spans="1:10" ht="12" customHeight="1">
      <c r="A354" s="29" t="s">
        <v>40</v>
      </c>
      <c r="B354" s="31" t="s">
        <v>35</v>
      </c>
      <c r="C354" s="31" t="s">
        <v>47</v>
      </c>
      <c r="D354" s="32">
        <v>44139</v>
      </c>
      <c r="E354" s="32">
        <v>45557</v>
      </c>
      <c r="F354" s="37">
        <f t="shared" si="8"/>
        <v>4557701</v>
      </c>
      <c r="G354" s="34">
        <v>0</v>
      </c>
      <c r="H354" s="38">
        <v>656.54</v>
      </c>
      <c r="I354" s="36" t="s">
        <v>29</v>
      </c>
      <c r="J354" s="36" t="s">
        <v>30</v>
      </c>
    </row>
    <row r="355" spans="1:10" ht="12" customHeight="1">
      <c r="A355" s="29" t="s">
        <v>40</v>
      </c>
      <c r="B355" s="31" t="s">
        <v>35</v>
      </c>
      <c r="C355" s="31" t="s">
        <v>47</v>
      </c>
      <c r="D355" s="32">
        <v>44139</v>
      </c>
      <c r="E355" s="32">
        <v>45737</v>
      </c>
      <c r="F355" s="37">
        <f t="shared" si="8"/>
        <v>1283159</v>
      </c>
      <c r="G355" s="34">
        <v>0</v>
      </c>
      <c r="H355" s="38">
        <v>184.84</v>
      </c>
      <c r="I355" s="36" t="s">
        <v>29</v>
      </c>
      <c r="J355" s="36" t="s">
        <v>30</v>
      </c>
    </row>
    <row r="356" spans="1:10" ht="12" customHeight="1">
      <c r="A356" s="29" t="s">
        <v>40</v>
      </c>
      <c r="B356" s="31" t="s">
        <v>35</v>
      </c>
      <c r="C356" s="31" t="s">
        <v>47</v>
      </c>
      <c r="D356" s="32">
        <v>44139</v>
      </c>
      <c r="E356" s="32">
        <v>45737</v>
      </c>
      <c r="F356" s="37">
        <f t="shared" si="8"/>
        <v>2278850</v>
      </c>
      <c r="G356" s="34">
        <v>0</v>
      </c>
      <c r="H356" s="38">
        <v>328.27</v>
      </c>
      <c r="I356" s="36" t="s">
        <v>29</v>
      </c>
      <c r="J356" s="36" t="s">
        <v>30</v>
      </c>
    </row>
    <row r="357" spans="1:10" ht="12" customHeight="1">
      <c r="A357" s="29" t="s">
        <v>40</v>
      </c>
      <c r="B357" s="31" t="s">
        <v>35</v>
      </c>
      <c r="C357" s="31" t="s">
        <v>47</v>
      </c>
      <c r="D357" s="32">
        <v>44139</v>
      </c>
      <c r="E357" s="32">
        <v>45917</v>
      </c>
      <c r="F357" s="37">
        <f t="shared" si="8"/>
        <v>641580</v>
      </c>
      <c r="G357" s="34">
        <v>0</v>
      </c>
      <c r="H357" s="38">
        <v>92.42</v>
      </c>
      <c r="I357" s="36" t="s">
        <v>29</v>
      </c>
      <c r="J357" s="36" t="s">
        <v>30</v>
      </c>
    </row>
    <row r="358" spans="1:10" ht="12" customHeight="1">
      <c r="A358" s="29" t="s">
        <v>41</v>
      </c>
      <c r="B358" s="31" t="s">
        <v>35</v>
      </c>
      <c r="C358" s="31" t="s">
        <v>47</v>
      </c>
      <c r="D358" s="32">
        <v>44144</v>
      </c>
      <c r="E358" s="32">
        <v>45558</v>
      </c>
      <c r="F358" s="37">
        <f t="shared" si="8"/>
        <v>2499259</v>
      </c>
      <c r="G358" s="34">
        <v>0</v>
      </c>
      <c r="H358" s="38">
        <v>360.02</v>
      </c>
      <c r="I358" s="36" t="s">
        <v>29</v>
      </c>
      <c r="J358" s="36" t="s">
        <v>30</v>
      </c>
    </row>
    <row r="359" spans="1:10" ht="12" customHeight="1">
      <c r="A359" s="29" t="s">
        <v>41</v>
      </c>
      <c r="B359" s="31" t="s">
        <v>35</v>
      </c>
      <c r="C359" s="31" t="s">
        <v>47</v>
      </c>
      <c r="D359" s="32">
        <v>44144</v>
      </c>
      <c r="E359" s="32">
        <v>45558</v>
      </c>
      <c r="F359" s="37">
        <f t="shared" si="8"/>
        <v>5862519</v>
      </c>
      <c r="G359" s="34">
        <v>0</v>
      </c>
      <c r="H359" s="38">
        <v>844.5</v>
      </c>
      <c r="I359" s="36" t="s">
        <v>29</v>
      </c>
      <c r="J359" s="36" t="s">
        <v>30</v>
      </c>
    </row>
    <row r="360" spans="1:10" ht="12" customHeight="1">
      <c r="A360" s="29" t="s">
        <v>41</v>
      </c>
      <c r="B360" s="31" t="s">
        <v>35</v>
      </c>
      <c r="C360" s="31" t="s">
        <v>47</v>
      </c>
      <c r="D360" s="32">
        <v>44144</v>
      </c>
      <c r="E360" s="32">
        <v>45738</v>
      </c>
      <c r="F360" s="37">
        <f t="shared" ref="F360:F423" si="9">ROUND(+G360+H360*$C$4,0)</f>
        <v>1666149</v>
      </c>
      <c r="G360" s="34">
        <v>0</v>
      </c>
      <c r="H360" s="38">
        <v>240.01</v>
      </c>
      <c r="I360" s="36" t="s">
        <v>29</v>
      </c>
      <c r="J360" s="36" t="s">
        <v>30</v>
      </c>
    </row>
    <row r="361" spans="1:10" ht="12" customHeight="1">
      <c r="A361" s="29" t="s">
        <v>41</v>
      </c>
      <c r="B361" s="31" t="s">
        <v>35</v>
      </c>
      <c r="C361" s="31" t="s">
        <v>47</v>
      </c>
      <c r="D361" s="32">
        <v>44144</v>
      </c>
      <c r="E361" s="32">
        <v>45738</v>
      </c>
      <c r="F361" s="37">
        <f t="shared" si="9"/>
        <v>2931260</v>
      </c>
      <c r="G361" s="34">
        <v>0</v>
      </c>
      <c r="H361" s="38">
        <v>422.25</v>
      </c>
      <c r="I361" s="36" t="s">
        <v>29</v>
      </c>
      <c r="J361" s="36" t="s">
        <v>30</v>
      </c>
    </row>
    <row r="362" spans="1:10" ht="12" customHeight="1">
      <c r="A362" s="29" t="s">
        <v>41</v>
      </c>
      <c r="B362" s="31" t="s">
        <v>35</v>
      </c>
      <c r="C362" s="31" t="s">
        <v>47</v>
      </c>
      <c r="D362" s="32">
        <v>44144</v>
      </c>
      <c r="E362" s="32">
        <v>45918</v>
      </c>
      <c r="F362" s="37">
        <f t="shared" si="9"/>
        <v>833109</v>
      </c>
      <c r="G362" s="34">
        <v>0</v>
      </c>
      <c r="H362" s="38">
        <v>120.01</v>
      </c>
      <c r="I362" s="36" t="s">
        <v>29</v>
      </c>
      <c r="J362" s="36" t="s">
        <v>30</v>
      </c>
    </row>
    <row r="363" spans="1:10" ht="12" customHeight="1">
      <c r="A363" s="29" t="s">
        <v>41</v>
      </c>
      <c r="B363" s="31" t="s">
        <v>35</v>
      </c>
      <c r="C363" s="31" t="s">
        <v>47</v>
      </c>
      <c r="D363" s="32">
        <v>44144</v>
      </c>
      <c r="E363" s="32" t="s">
        <v>83</v>
      </c>
      <c r="F363" s="37">
        <f t="shared" si="9"/>
        <v>4998518</v>
      </c>
      <c r="G363" s="34">
        <v>0</v>
      </c>
      <c r="H363" s="38">
        <v>720.04</v>
      </c>
      <c r="I363" s="36" t="s">
        <v>29</v>
      </c>
      <c r="J363" s="36" t="s">
        <v>30</v>
      </c>
    </row>
    <row r="364" spans="1:10" ht="12" customHeight="1">
      <c r="A364" s="29" t="s">
        <v>41</v>
      </c>
      <c r="B364" s="31" t="s">
        <v>35</v>
      </c>
      <c r="C364" s="31" t="s">
        <v>47</v>
      </c>
      <c r="D364" s="32">
        <v>44144</v>
      </c>
      <c r="E364" s="32" t="s">
        <v>83</v>
      </c>
      <c r="F364" s="37">
        <f t="shared" si="9"/>
        <v>14656298</v>
      </c>
      <c r="G364" s="34">
        <v>0</v>
      </c>
      <c r="H364" s="38">
        <v>2111.25</v>
      </c>
      <c r="I364" s="36" t="s">
        <v>29</v>
      </c>
      <c r="J364" s="36" t="s">
        <v>30</v>
      </c>
    </row>
    <row r="365" spans="1:10" ht="12" customHeight="1">
      <c r="A365" s="29" t="s">
        <v>41</v>
      </c>
      <c r="B365" s="31" t="s">
        <v>35</v>
      </c>
      <c r="C365" s="31" t="s">
        <v>47</v>
      </c>
      <c r="D365" s="32">
        <v>44144</v>
      </c>
      <c r="E365" s="32" t="s">
        <v>84</v>
      </c>
      <c r="F365" s="37">
        <f t="shared" si="9"/>
        <v>5831627</v>
      </c>
      <c r="G365" s="34">
        <v>0</v>
      </c>
      <c r="H365" s="38">
        <v>840.05</v>
      </c>
      <c r="I365" s="36" t="s">
        <v>29</v>
      </c>
      <c r="J365" s="36" t="s">
        <v>30</v>
      </c>
    </row>
    <row r="366" spans="1:10" ht="12" customHeight="1">
      <c r="A366" s="29" t="s">
        <v>41</v>
      </c>
      <c r="B366" s="31" t="s">
        <v>35</v>
      </c>
      <c r="C366" s="31" t="s">
        <v>47</v>
      </c>
      <c r="D366" s="32">
        <v>44144</v>
      </c>
      <c r="E366" s="32" t="s">
        <v>84</v>
      </c>
      <c r="F366" s="37">
        <f t="shared" si="9"/>
        <v>17587557</v>
      </c>
      <c r="G366" s="34">
        <v>0</v>
      </c>
      <c r="H366" s="38">
        <v>2533.5</v>
      </c>
      <c r="I366" s="36" t="s">
        <v>29</v>
      </c>
      <c r="J366" s="36" t="s">
        <v>30</v>
      </c>
    </row>
    <row r="367" spans="1:10" ht="12" customHeight="1">
      <c r="A367" s="29" t="s">
        <v>41</v>
      </c>
      <c r="B367" s="31" t="s">
        <v>35</v>
      </c>
      <c r="C367" s="31" t="s">
        <v>47</v>
      </c>
      <c r="D367" s="32">
        <v>44144</v>
      </c>
      <c r="E367" s="32" t="s">
        <v>85</v>
      </c>
      <c r="F367" s="37">
        <f t="shared" si="9"/>
        <v>6664667</v>
      </c>
      <c r="G367" s="34">
        <v>0</v>
      </c>
      <c r="H367" s="38">
        <v>960.05</v>
      </c>
      <c r="I367" s="36" t="s">
        <v>29</v>
      </c>
      <c r="J367" s="36" t="s">
        <v>30</v>
      </c>
    </row>
    <row r="368" spans="1:10" ht="12" customHeight="1">
      <c r="A368" s="29" t="s">
        <v>41</v>
      </c>
      <c r="B368" s="31" t="s">
        <v>35</v>
      </c>
      <c r="C368" s="31" t="s">
        <v>47</v>
      </c>
      <c r="D368" s="32">
        <v>44144</v>
      </c>
      <c r="E368" s="32" t="s">
        <v>85</v>
      </c>
      <c r="F368" s="37">
        <f t="shared" si="9"/>
        <v>20518817</v>
      </c>
      <c r="G368" s="34">
        <v>0</v>
      </c>
      <c r="H368" s="38">
        <v>2955.75</v>
      </c>
      <c r="I368" s="36" t="s">
        <v>29</v>
      </c>
      <c r="J368" s="36" t="s">
        <v>30</v>
      </c>
    </row>
    <row r="369" spans="1:10" ht="12" customHeight="1">
      <c r="A369" s="29" t="s">
        <v>41</v>
      </c>
      <c r="B369" s="31" t="s">
        <v>35</v>
      </c>
      <c r="C369" s="31" t="s">
        <v>47</v>
      </c>
      <c r="D369" s="32">
        <v>44144</v>
      </c>
      <c r="E369" s="32" t="s">
        <v>86</v>
      </c>
      <c r="F369" s="37">
        <f t="shared" si="9"/>
        <v>3332368</v>
      </c>
      <c r="G369" s="34">
        <v>0</v>
      </c>
      <c r="H369" s="38">
        <v>480.03</v>
      </c>
      <c r="I369" s="36" t="s">
        <v>29</v>
      </c>
      <c r="J369" s="36" t="s">
        <v>30</v>
      </c>
    </row>
    <row r="370" spans="1:10" ht="12" customHeight="1">
      <c r="A370" s="29" t="s">
        <v>41</v>
      </c>
      <c r="B370" s="31" t="s">
        <v>35</v>
      </c>
      <c r="C370" s="31" t="s">
        <v>47</v>
      </c>
      <c r="D370" s="32">
        <v>44144</v>
      </c>
      <c r="E370" s="32" t="s">
        <v>86</v>
      </c>
      <c r="F370" s="37">
        <f t="shared" si="9"/>
        <v>8793779</v>
      </c>
      <c r="G370" s="34">
        <v>0</v>
      </c>
      <c r="H370" s="38">
        <v>1266.75</v>
      </c>
      <c r="I370" s="36" t="s">
        <v>29</v>
      </c>
      <c r="J370" s="36" t="s">
        <v>30</v>
      </c>
    </row>
    <row r="371" spans="1:10" ht="12" customHeight="1">
      <c r="A371" s="29" t="s">
        <v>41</v>
      </c>
      <c r="B371" s="31" t="s">
        <v>35</v>
      </c>
      <c r="C371" s="31" t="s">
        <v>47</v>
      </c>
      <c r="D371" s="32">
        <v>44144</v>
      </c>
      <c r="E371" s="32" t="s">
        <v>87</v>
      </c>
      <c r="F371" s="37">
        <f t="shared" si="9"/>
        <v>4165408</v>
      </c>
      <c r="G371" s="34">
        <v>0</v>
      </c>
      <c r="H371" s="38">
        <v>600.03</v>
      </c>
      <c r="I371" s="36" t="s">
        <v>29</v>
      </c>
      <c r="J371" s="36" t="s">
        <v>30</v>
      </c>
    </row>
    <row r="372" spans="1:10" ht="12" customHeight="1">
      <c r="A372" s="29" t="s">
        <v>41</v>
      </c>
      <c r="B372" s="31" t="s">
        <v>35</v>
      </c>
      <c r="C372" s="31" t="s">
        <v>47</v>
      </c>
      <c r="D372" s="32">
        <v>44144</v>
      </c>
      <c r="E372" s="32" t="s">
        <v>87</v>
      </c>
      <c r="F372" s="37">
        <f t="shared" si="9"/>
        <v>11725038</v>
      </c>
      <c r="G372" s="34">
        <v>0</v>
      </c>
      <c r="H372" s="38">
        <v>1689</v>
      </c>
      <c r="I372" s="36" t="s">
        <v>29</v>
      </c>
      <c r="J372" s="36" t="s">
        <v>30</v>
      </c>
    </row>
    <row r="373" spans="1:10" ht="12" customHeight="1">
      <c r="A373" s="29" t="s">
        <v>48</v>
      </c>
      <c r="B373" s="30" t="s">
        <v>43</v>
      </c>
      <c r="C373" s="31" t="s">
        <v>47</v>
      </c>
      <c r="D373" s="32">
        <v>44148</v>
      </c>
      <c r="E373" s="32">
        <v>44666</v>
      </c>
      <c r="F373" s="37">
        <f t="shared" si="9"/>
        <v>16706131</v>
      </c>
      <c r="G373" s="34">
        <v>0</v>
      </c>
      <c r="H373" s="38">
        <v>2406.5300000000002</v>
      </c>
      <c r="I373" s="36" t="s">
        <v>29</v>
      </c>
      <c r="J373" s="36" t="s">
        <v>30</v>
      </c>
    </row>
    <row r="374" spans="1:10" ht="12" customHeight="1">
      <c r="A374" s="97" t="s">
        <v>48</v>
      </c>
      <c r="B374" s="98" t="s">
        <v>43</v>
      </c>
      <c r="C374" s="61" t="s">
        <v>47</v>
      </c>
      <c r="D374" s="62">
        <v>44148</v>
      </c>
      <c r="E374" s="62">
        <v>44666</v>
      </c>
      <c r="F374" s="58">
        <f t="shared" si="9"/>
        <v>60964852</v>
      </c>
      <c r="G374" s="101">
        <v>0</v>
      </c>
      <c r="H374" s="59">
        <v>8782.0300000000007</v>
      </c>
      <c r="I374" s="60" t="s">
        <v>29</v>
      </c>
      <c r="J374" s="60" t="s">
        <v>30</v>
      </c>
    </row>
    <row r="375" spans="1:10" ht="12" customHeight="1">
      <c r="A375" s="21" t="s">
        <v>48</v>
      </c>
      <c r="B375" s="22" t="s">
        <v>43</v>
      </c>
      <c r="C375" s="23" t="s">
        <v>47</v>
      </c>
      <c r="D375" s="24">
        <v>44148</v>
      </c>
      <c r="E375" s="24">
        <v>44846</v>
      </c>
      <c r="F375" s="329">
        <f t="shared" si="9"/>
        <v>14617908</v>
      </c>
      <c r="G375" s="26">
        <v>0</v>
      </c>
      <c r="H375" s="331">
        <v>2105.7199999999998</v>
      </c>
      <c r="I375" s="28" t="s">
        <v>29</v>
      </c>
      <c r="J375" s="28" t="s">
        <v>30</v>
      </c>
    </row>
    <row r="376" spans="1:10" ht="12" customHeight="1">
      <c r="A376" s="29" t="s">
        <v>48</v>
      </c>
      <c r="B376" s="30" t="s">
        <v>43</v>
      </c>
      <c r="C376" s="31" t="s">
        <v>47</v>
      </c>
      <c r="D376" s="32">
        <v>44148</v>
      </c>
      <c r="E376" s="32">
        <v>44846</v>
      </c>
      <c r="F376" s="37">
        <f t="shared" si="9"/>
        <v>53344272</v>
      </c>
      <c r="G376" s="34">
        <v>0</v>
      </c>
      <c r="H376" s="38">
        <v>7684.28</v>
      </c>
      <c r="I376" s="36" t="s">
        <v>29</v>
      </c>
      <c r="J376" s="36" t="s">
        <v>30</v>
      </c>
    </row>
    <row r="377" spans="1:10" ht="12" customHeight="1">
      <c r="A377" s="29" t="s">
        <v>48</v>
      </c>
      <c r="B377" s="30" t="s">
        <v>43</v>
      </c>
      <c r="C377" s="31" t="s">
        <v>47</v>
      </c>
      <c r="D377" s="32">
        <v>44148</v>
      </c>
      <c r="E377" s="32">
        <v>45026</v>
      </c>
      <c r="F377" s="37">
        <f t="shared" si="9"/>
        <v>12529616</v>
      </c>
      <c r="G377" s="34">
        <v>0</v>
      </c>
      <c r="H377" s="38">
        <v>1804.9</v>
      </c>
      <c r="I377" s="36" t="s">
        <v>29</v>
      </c>
      <c r="J377" s="36" t="s">
        <v>30</v>
      </c>
    </row>
    <row r="378" spans="1:10" ht="12" customHeight="1">
      <c r="A378" s="29" t="s">
        <v>48</v>
      </c>
      <c r="B378" s="30" t="s">
        <v>43</v>
      </c>
      <c r="C378" s="31" t="s">
        <v>47</v>
      </c>
      <c r="D378" s="32">
        <v>44148</v>
      </c>
      <c r="E378" s="32">
        <v>45026</v>
      </c>
      <c r="F378" s="37">
        <f t="shared" si="9"/>
        <v>45723622</v>
      </c>
      <c r="G378" s="34">
        <v>0</v>
      </c>
      <c r="H378" s="38">
        <v>6586.52</v>
      </c>
      <c r="I378" s="36" t="s">
        <v>29</v>
      </c>
      <c r="J378" s="36" t="s">
        <v>30</v>
      </c>
    </row>
    <row r="379" spans="1:10" ht="12" customHeight="1">
      <c r="A379" s="29" t="s">
        <v>48</v>
      </c>
      <c r="B379" s="30" t="s">
        <v>43</v>
      </c>
      <c r="C379" s="31" t="s">
        <v>47</v>
      </c>
      <c r="D379" s="32">
        <v>44148</v>
      </c>
      <c r="E379" s="32">
        <v>45206</v>
      </c>
      <c r="F379" s="37">
        <f t="shared" si="9"/>
        <v>10441323</v>
      </c>
      <c r="G379" s="34">
        <v>0</v>
      </c>
      <c r="H379" s="38">
        <v>1504.08</v>
      </c>
      <c r="I379" s="36" t="s">
        <v>29</v>
      </c>
      <c r="J379" s="36" t="s">
        <v>30</v>
      </c>
    </row>
    <row r="380" spans="1:10" ht="12" customHeight="1">
      <c r="A380" s="29" t="s">
        <v>48</v>
      </c>
      <c r="B380" s="30" t="s">
        <v>43</v>
      </c>
      <c r="C380" s="31" t="s">
        <v>47</v>
      </c>
      <c r="D380" s="32">
        <v>44148</v>
      </c>
      <c r="E380" s="32">
        <v>45206</v>
      </c>
      <c r="F380" s="37">
        <f t="shared" si="9"/>
        <v>38103041</v>
      </c>
      <c r="G380" s="34">
        <v>0</v>
      </c>
      <c r="H380" s="38">
        <v>5488.77</v>
      </c>
      <c r="I380" s="36" t="s">
        <v>29</v>
      </c>
      <c r="J380" s="36" t="s">
        <v>30</v>
      </c>
    </row>
    <row r="381" spans="1:10" ht="12" customHeight="1">
      <c r="A381" s="29" t="s">
        <v>48</v>
      </c>
      <c r="B381" s="30" t="s">
        <v>43</v>
      </c>
      <c r="C381" s="31" t="s">
        <v>47</v>
      </c>
      <c r="D381" s="32">
        <v>44148</v>
      </c>
      <c r="E381" s="32">
        <v>45386</v>
      </c>
      <c r="F381" s="37">
        <f t="shared" si="9"/>
        <v>8353100</v>
      </c>
      <c r="G381" s="34">
        <v>0</v>
      </c>
      <c r="H381" s="38">
        <v>1203.27</v>
      </c>
      <c r="I381" s="36" t="s">
        <v>29</v>
      </c>
      <c r="J381" s="36" t="s">
        <v>30</v>
      </c>
    </row>
    <row r="382" spans="1:10" ht="12" customHeight="1">
      <c r="A382" s="29" t="s">
        <v>48</v>
      </c>
      <c r="B382" s="30" t="s">
        <v>43</v>
      </c>
      <c r="C382" s="31" t="s">
        <v>47</v>
      </c>
      <c r="D382" s="32">
        <v>44148</v>
      </c>
      <c r="E382" s="32">
        <v>45386</v>
      </c>
      <c r="F382" s="37">
        <f t="shared" si="9"/>
        <v>30482461</v>
      </c>
      <c r="G382" s="34">
        <v>0</v>
      </c>
      <c r="H382" s="38">
        <v>4391.0200000000004</v>
      </c>
      <c r="I382" s="36" t="s">
        <v>29</v>
      </c>
      <c r="J382" s="36" t="s">
        <v>30</v>
      </c>
    </row>
    <row r="383" spans="1:10" ht="12" customHeight="1">
      <c r="A383" s="29" t="s">
        <v>48</v>
      </c>
      <c r="B383" s="30" t="s">
        <v>43</v>
      </c>
      <c r="C383" s="31" t="s">
        <v>47</v>
      </c>
      <c r="D383" s="32">
        <v>44148</v>
      </c>
      <c r="E383" s="32">
        <v>45566</v>
      </c>
      <c r="F383" s="37">
        <f t="shared" si="9"/>
        <v>6264808</v>
      </c>
      <c r="G383" s="34">
        <v>0</v>
      </c>
      <c r="H383" s="38">
        <v>902.45</v>
      </c>
      <c r="I383" s="36" t="s">
        <v>29</v>
      </c>
      <c r="J383" s="36" t="s">
        <v>30</v>
      </c>
    </row>
    <row r="384" spans="1:10" ht="12" customHeight="1">
      <c r="A384" s="29" t="s">
        <v>48</v>
      </c>
      <c r="B384" s="30" t="s">
        <v>43</v>
      </c>
      <c r="C384" s="31" t="s">
        <v>47</v>
      </c>
      <c r="D384" s="32">
        <v>44148</v>
      </c>
      <c r="E384" s="32">
        <v>45566</v>
      </c>
      <c r="F384" s="37">
        <f t="shared" si="9"/>
        <v>22861811</v>
      </c>
      <c r="G384" s="34">
        <v>0</v>
      </c>
      <c r="H384" s="38">
        <v>3293.26</v>
      </c>
      <c r="I384" s="36" t="s">
        <v>29</v>
      </c>
      <c r="J384" s="36" t="s">
        <v>30</v>
      </c>
    </row>
    <row r="385" spans="1:10" ht="12" customHeight="1">
      <c r="A385" s="29" t="s">
        <v>48</v>
      </c>
      <c r="B385" s="30" t="s">
        <v>43</v>
      </c>
      <c r="C385" s="31" t="s">
        <v>47</v>
      </c>
      <c r="D385" s="32">
        <v>44148</v>
      </c>
      <c r="E385" s="32">
        <v>45746</v>
      </c>
      <c r="F385" s="37">
        <f t="shared" si="9"/>
        <v>4176515</v>
      </c>
      <c r="G385" s="34">
        <v>0</v>
      </c>
      <c r="H385" s="38">
        <v>601.63</v>
      </c>
      <c r="I385" s="36" t="s">
        <v>29</v>
      </c>
      <c r="J385" s="36" t="s">
        <v>30</v>
      </c>
    </row>
    <row r="386" spans="1:10" ht="12" customHeight="1">
      <c r="A386" s="29" t="s">
        <v>48</v>
      </c>
      <c r="B386" s="30" t="s">
        <v>43</v>
      </c>
      <c r="C386" s="31" t="s">
        <v>47</v>
      </c>
      <c r="D386" s="32">
        <v>44148</v>
      </c>
      <c r="E386" s="32">
        <v>45746</v>
      </c>
      <c r="F386" s="37">
        <f t="shared" si="9"/>
        <v>15241230</v>
      </c>
      <c r="G386" s="34">
        <v>0</v>
      </c>
      <c r="H386" s="38">
        <v>2195.5100000000002</v>
      </c>
      <c r="I386" s="36" t="s">
        <v>29</v>
      </c>
      <c r="J386" s="36" t="s">
        <v>30</v>
      </c>
    </row>
    <row r="387" spans="1:10" ht="12" customHeight="1">
      <c r="A387" s="29" t="s">
        <v>48</v>
      </c>
      <c r="B387" s="30" t="s">
        <v>43</v>
      </c>
      <c r="C387" s="31" t="s">
        <v>47</v>
      </c>
      <c r="D387" s="32">
        <v>44148</v>
      </c>
      <c r="E387" s="32">
        <v>45926</v>
      </c>
      <c r="F387" s="37">
        <f t="shared" si="9"/>
        <v>2088292</v>
      </c>
      <c r="G387" s="34">
        <v>0</v>
      </c>
      <c r="H387" s="38">
        <v>300.82</v>
      </c>
      <c r="I387" s="36" t="s">
        <v>29</v>
      </c>
      <c r="J387" s="36" t="s">
        <v>30</v>
      </c>
    </row>
    <row r="388" spans="1:10" ht="12" customHeight="1">
      <c r="A388" s="29" t="s">
        <v>48</v>
      </c>
      <c r="B388" s="30" t="s">
        <v>43</v>
      </c>
      <c r="C388" s="31" t="s">
        <v>47</v>
      </c>
      <c r="D388" s="32">
        <v>44148</v>
      </c>
      <c r="E388" s="32">
        <v>45926</v>
      </c>
      <c r="F388" s="37">
        <f t="shared" si="9"/>
        <v>7620581</v>
      </c>
      <c r="G388" s="34">
        <v>0</v>
      </c>
      <c r="H388" s="38">
        <v>1097.75</v>
      </c>
      <c r="I388" s="36" t="s">
        <v>29</v>
      </c>
      <c r="J388" s="36" t="s">
        <v>30</v>
      </c>
    </row>
    <row r="389" spans="1:10" ht="12" customHeight="1">
      <c r="A389" s="29" t="s">
        <v>44</v>
      </c>
      <c r="B389" s="31" t="s">
        <v>35</v>
      </c>
      <c r="C389" s="31" t="s">
        <v>47</v>
      </c>
      <c r="D389" s="32">
        <v>44151</v>
      </c>
      <c r="E389" s="32">
        <v>44667</v>
      </c>
      <c r="F389" s="37">
        <f t="shared" si="9"/>
        <v>6664667</v>
      </c>
      <c r="G389" s="34">
        <v>0</v>
      </c>
      <c r="H389" s="38">
        <v>960.05</v>
      </c>
      <c r="I389" s="36" t="s">
        <v>29</v>
      </c>
      <c r="J389" s="36" t="s">
        <v>30</v>
      </c>
    </row>
    <row r="390" spans="1:10" ht="12" customHeight="1">
      <c r="A390" s="29" t="s">
        <v>44</v>
      </c>
      <c r="B390" s="31" t="s">
        <v>35</v>
      </c>
      <c r="C390" s="31" t="s">
        <v>47</v>
      </c>
      <c r="D390" s="32">
        <v>44151</v>
      </c>
      <c r="E390" s="32">
        <v>44667</v>
      </c>
      <c r="F390" s="37">
        <f t="shared" si="9"/>
        <v>20518817</v>
      </c>
      <c r="G390" s="34">
        <v>0</v>
      </c>
      <c r="H390" s="38">
        <v>2955.75</v>
      </c>
      <c r="I390" s="36" t="s">
        <v>29</v>
      </c>
      <c r="J390" s="36" t="s">
        <v>30</v>
      </c>
    </row>
    <row r="391" spans="1:10" ht="12" customHeight="1">
      <c r="A391" s="29" t="s">
        <v>44</v>
      </c>
      <c r="B391" s="31" t="s">
        <v>35</v>
      </c>
      <c r="C391" s="31" t="s">
        <v>47</v>
      </c>
      <c r="D391" s="32">
        <v>44151</v>
      </c>
      <c r="E391" s="32">
        <v>44847</v>
      </c>
      <c r="F391" s="37">
        <f t="shared" si="9"/>
        <v>5831627</v>
      </c>
      <c r="G391" s="34">
        <v>0</v>
      </c>
      <c r="H391" s="38">
        <v>840.05</v>
      </c>
      <c r="I391" s="36" t="s">
        <v>29</v>
      </c>
      <c r="J391" s="36" t="s">
        <v>30</v>
      </c>
    </row>
    <row r="392" spans="1:10" ht="12" customHeight="1">
      <c r="A392" s="29" t="s">
        <v>44</v>
      </c>
      <c r="B392" s="31" t="s">
        <v>35</v>
      </c>
      <c r="C392" s="31" t="s">
        <v>47</v>
      </c>
      <c r="D392" s="32">
        <v>44151</v>
      </c>
      <c r="E392" s="32">
        <v>44847</v>
      </c>
      <c r="F392" s="37">
        <f t="shared" si="9"/>
        <v>17587557</v>
      </c>
      <c r="G392" s="34">
        <v>0</v>
      </c>
      <c r="H392" s="38">
        <v>2533.5</v>
      </c>
      <c r="I392" s="36" t="s">
        <v>29</v>
      </c>
      <c r="J392" s="36" t="s">
        <v>30</v>
      </c>
    </row>
    <row r="393" spans="1:10" ht="12" customHeight="1">
      <c r="A393" s="29" t="s">
        <v>44</v>
      </c>
      <c r="B393" s="31" t="s">
        <v>35</v>
      </c>
      <c r="C393" s="31" t="s">
        <v>47</v>
      </c>
      <c r="D393" s="32">
        <v>44151</v>
      </c>
      <c r="E393" s="32">
        <v>45027</v>
      </c>
      <c r="F393" s="37">
        <f t="shared" si="9"/>
        <v>4998518</v>
      </c>
      <c r="G393" s="34">
        <v>0</v>
      </c>
      <c r="H393" s="38">
        <v>720.04</v>
      </c>
      <c r="I393" s="36" t="s">
        <v>29</v>
      </c>
      <c r="J393" s="36" t="s">
        <v>30</v>
      </c>
    </row>
    <row r="394" spans="1:10" ht="12" customHeight="1">
      <c r="A394" s="29" t="s">
        <v>44</v>
      </c>
      <c r="B394" s="31" t="s">
        <v>35</v>
      </c>
      <c r="C394" s="31" t="s">
        <v>47</v>
      </c>
      <c r="D394" s="32">
        <v>44151</v>
      </c>
      <c r="E394" s="32">
        <v>45027</v>
      </c>
      <c r="F394" s="37">
        <f t="shared" si="9"/>
        <v>14656298</v>
      </c>
      <c r="G394" s="34">
        <v>0</v>
      </c>
      <c r="H394" s="38">
        <v>2111.25</v>
      </c>
      <c r="I394" s="36" t="s">
        <v>29</v>
      </c>
      <c r="J394" s="36" t="s">
        <v>30</v>
      </c>
    </row>
    <row r="395" spans="1:10" ht="12" customHeight="1">
      <c r="A395" s="29" t="s">
        <v>44</v>
      </c>
      <c r="B395" s="31" t="s">
        <v>35</v>
      </c>
      <c r="C395" s="31" t="s">
        <v>47</v>
      </c>
      <c r="D395" s="32">
        <v>44151</v>
      </c>
      <c r="E395" s="32">
        <v>45207</v>
      </c>
      <c r="F395" s="37">
        <f t="shared" si="9"/>
        <v>4165408</v>
      </c>
      <c r="G395" s="34">
        <v>0</v>
      </c>
      <c r="H395" s="38">
        <v>600.03</v>
      </c>
      <c r="I395" s="36" t="s">
        <v>29</v>
      </c>
      <c r="J395" s="36" t="s">
        <v>30</v>
      </c>
    </row>
    <row r="396" spans="1:10" ht="12" customHeight="1">
      <c r="A396" s="29" t="s">
        <v>44</v>
      </c>
      <c r="B396" s="31" t="s">
        <v>35</v>
      </c>
      <c r="C396" s="31" t="s">
        <v>47</v>
      </c>
      <c r="D396" s="32">
        <v>44151</v>
      </c>
      <c r="E396" s="32">
        <v>45207</v>
      </c>
      <c r="F396" s="37">
        <f t="shared" si="9"/>
        <v>11725038</v>
      </c>
      <c r="G396" s="34">
        <v>0</v>
      </c>
      <c r="H396" s="38">
        <v>1689</v>
      </c>
      <c r="I396" s="36" t="s">
        <v>29</v>
      </c>
      <c r="J396" s="36" t="s">
        <v>30</v>
      </c>
    </row>
    <row r="397" spans="1:10" ht="12" customHeight="1">
      <c r="A397" s="29" t="s">
        <v>44</v>
      </c>
      <c r="B397" s="31" t="s">
        <v>35</v>
      </c>
      <c r="C397" s="31" t="s">
        <v>47</v>
      </c>
      <c r="D397" s="32">
        <v>44151</v>
      </c>
      <c r="E397" s="32">
        <v>45387</v>
      </c>
      <c r="F397" s="37">
        <f t="shared" si="9"/>
        <v>3332368</v>
      </c>
      <c r="G397" s="34">
        <v>0</v>
      </c>
      <c r="H397" s="38">
        <v>480.03</v>
      </c>
      <c r="I397" s="36" t="s">
        <v>29</v>
      </c>
      <c r="J397" s="36" t="s">
        <v>30</v>
      </c>
    </row>
    <row r="398" spans="1:10" ht="12" customHeight="1">
      <c r="A398" s="29" t="s">
        <v>44</v>
      </c>
      <c r="B398" s="31" t="s">
        <v>35</v>
      </c>
      <c r="C398" s="31" t="s">
        <v>47</v>
      </c>
      <c r="D398" s="32">
        <v>44151</v>
      </c>
      <c r="E398" s="32">
        <v>45387</v>
      </c>
      <c r="F398" s="37">
        <f t="shared" si="9"/>
        <v>8793779</v>
      </c>
      <c r="G398" s="34">
        <v>0</v>
      </c>
      <c r="H398" s="38">
        <v>1266.75</v>
      </c>
      <c r="I398" s="36" t="s">
        <v>29</v>
      </c>
      <c r="J398" s="36" t="s">
        <v>30</v>
      </c>
    </row>
    <row r="399" spans="1:10" ht="12" customHeight="1">
      <c r="A399" s="29" t="s">
        <v>44</v>
      </c>
      <c r="B399" s="31" t="s">
        <v>35</v>
      </c>
      <c r="C399" s="31" t="s">
        <v>47</v>
      </c>
      <c r="D399" s="32">
        <v>44151</v>
      </c>
      <c r="E399" s="32">
        <v>45567</v>
      </c>
      <c r="F399" s="37">
        <f t="shared" si="9"/>
        <v>2499259</v>
      </c>
      <c r="G399" s="34">
        <v>0</v>
      </c>
      <c r="H399" s="38">
        <v>360.02</v>
      </c>
      <c r="I399" s="36" t="s">
        <v>29</v>
      </c>
      <c r="J399" s="36" t="s">
        <v>30</v>
      </c>
    </row>
    <row r="400" spans="1:10" ht="12" customHeight="1">
      <c r="A400" s="29" t="s">
        <v>44</v>
      </c>
      <c r="B400" s="31" t="s">
        <v>35</v>
      </c>
      <c r="C400" s="31" t="s">
        <v>47</v>
      </c>
      <c r="D400" s="32">
        <v>44151</v>
      </c>
      <c r="E400" s="32">
        <v>45567</v>
      </c>
      <c r="F400" s="37">
        <f t="shared" si="9"/>
        <v>5862519</v>
      </c>
      <c r="G400" s="34">
        <v>0</v>
      </c>
      <c r="H400" s="38">
        <v>844.5</v>
      </c>
      <c r="I400" s="36" t="s">
        <v>29</v>
      </c>
      <c r="J400" s="36" t="s">
        <v>30</v>
      </c>
    </row>
    <row r="401" spans="1:10" ht="12" customHeight="1">
      <c r="A401" s="29" t="s">
        <v>44</v>
      </c>
      <c r="B401" s="31" t="s">
        <v>35</v>
      </c>
      <c r="C401" s="31" t="s">
        <v>47</v>
      </c>
      <c r="D401" s="32">
        <v>44151</v>
      </c>
      <c r="E401" s="32">
        <v>45747</v>
      </c>
      <c r="F401" s="37">
        <f t="shared" si="9"/>
        <v>1666149</v>
      </c>
      <c r="G401" s="34">
        <v>0</v>
      </c>
      <c r="H401" s="38">
        <v>240.01</v>
      </c>
      <c r="I401" s="36" t="s">
        <v>29</v>
      </c>
      <c r="J401" s="36" t="s">
        <v>30</v>
      </c>
    </row>
    <row r="402" spans="1:10" ht="12" customHeight="1">
      <c r="A402" s="29" t="s">
        <v>44</v>
      </c>
      <c r="B402" s="31" t="s">
        <v>35</v>
      </c>
      <c r="C402" s="31" t="s">
        <v>47</v>
      </c>
      <c r="D402" s="32">
        <v>44151</v>
      </c>
      <c r="E402" s="32">
        <v>45747</v>
      </c>
      <c r="F402" s="37">
        <f t="shared" si="9"/>
        <v>2931260</v>
      </c>
      <c r="G402" s="34">
        <v>0</v>
      </c>
      <c r="H402" s="38">
        <v>422.25</v>
      </c>
      <c r="I402" s="36" t="s">
        <v>29</v>
      </c>
      <c r="J402" s="36" t="s">
        <v>30</v>
      </c>
    </row>
    <row r="403" spans="1:10" ht="12" customHeight="1">
      <c r="A403" s="29" t="s">
        <v>44</v>
      </c>
      <c r="B403" s="31" t="s">
        <v>35</v>
      </c>
      <c r="C403" s="31" t="s">
        <v>47</v>
      </c>
      <c r="D403" s="32">
        <v>44151</v>
      </c>
      <c r="E403" s="32">
        <v>45927</v>
      </c>
      <c r="F403" s="37">
        <f t="shared" si="9"/>
        <v>833109</v>
      </c>
      <c r="G403" s="34">
        <v>0</v>
      </c>
      <c r="H403" s="38">
        <v>120.01</v>
      </c>
      <c r="I403" s="36" t="s">
        <v>29</v>
      </c>
      <c r="J403" s="36" t="s">
        <v>30</v>
      </c>
    </row>
    <row r="404" spans="1:10" ht="12" customHeight="1">
      <c r="A404" s="29" t="s">
        <v>49</v>
      </c>
      <c r="B404" s="31" t="s">
        <v>35</v>
      </c>
      <c r="C404" s="31" t="s">
        <v>47</v>
      </c>
      <c r="D404" s="32">
        <v>44154</v>
      </c>
      <c r="E404" s="32">
        <v>44664</v>
      </c>
      <c r="F404" s="37">
        <f t="shared" si="9"/>
        <v>10043547</v>
      </c>
      <c r="G404" s="34">
        <v>0</v>
      </c>
      <c r="H404" s="38">
        <v>1446.78</v>
      </c>
      <c r="I404" s="36" t="s">
        <v>29</v>
      </c>
      <c r="J404" s="36" t="s">
        <v>30</v>
      </c>
    </row>
    <row r="405" spans="1:10" ht="12" customHeight="1">
      <c r="A405" s="29" t="s">
        <v>49</v>
      </c>
      <c r="B405" s="31" t="s">
        <v>35</v>
      </c>
      <c r="C405" s="31" t="s">
        <v>47</v>
      </c>
      <c r="D405" s="32">
        <v>44154</v>
      </c>
      <c r="E405" s="32">
        <v>44664</v>
      </c>
      <c r="F405" s="37">
        <f t="shared" si="9"/>
        <v>31214148</v>
      </c>
      <c r="G405" s="34">
        <v>0</v>
      </c>
      <c r="H405" s="38">
        <v>4496.42</v>
      </c>
      <c r="I405" s="36" t="s">
        <v>29</v>
      </c>
      <c r="J405" s="36" t="s">
        <v>30</v>
      </c>
    </row>
    <row r="406" spans="1:10" ht="12" customHeight="1">
      <c r="A406" s="29" t="s">
        <v>49</v>
      </c>
      <c r="B406" s="31" t="s">
        <v>35</v>
      </c>
      <c r="C406" s="31" t="s">
        <v>47</v>
      </c>
      <c r="D406" s="32">
        <v>44154</v>
      </c>
      <c r="E406" s="32">
        <v>44844</v>
      </c>
      <c r="F406" s="37">
        <f t="shared" si="9"/>
        <v>8788086</v>
      </c>
      <c r="G406" s="34">
        <v>0</v>
      </c>
      <c r="H406" s="38">
        <v>1265.93</v>
      </c>
      <c r="I406" s="36" t="s">
        <v>29</v>
      </c>
      <c r="J406" s="36" t="s">
        <v>30</v>
      </c>
    </row>
    <row r="407" spans="1:10" ht="12" customHeight="1">
      <c r="A407" s="29" t="s">
        <v>49</v>
      </c>
      <c r="B407" s="31" t="s">
        <v>35</v>
      </c>
      <c r="C407" s="31" t="s">
        <v>47</v>
      </c>
      <c r="D407" s="32">
        <v>44154</v>
      </c>
      <c r="E407" s="32">
        <v>44844</v>
      </c>
      <c r="F407" s="37">
        <f t="shared" si="9"/>
        <v>26754954</v>
      </c>
      <c r="G407" s="34">
        <v>0</v>
      </c>
      <c r="H407" s="38">
        <v>3854.07</v>
      </c>
      <c r="I407" s="36" t="s">
        <v>29</v>
      </c>
      <c r="J407" s="36" t="s">
        <v>30</v>
      </c>
    </row>
    <row r="408" spans="1:10" ht="12" customHeight="1">
      <c r="A408" s="29" t="s">
        <v>49</v>
      </c>
      <c r="B408" s="31" t="s">
        <v>35</v>
      </c>
      <c r="C408" s="31" t="s">
        <v>47</v>
      </c>
      <c r="D408" s="32">
        <v>44154</v>
      </c>
      <c r="E408" s="32">
        <v>45024</v>
      </c>
      <c r="F408" s="37">
        <f t="shared" si="9"/>
        <v>7532625</v>
      </c>
      <c r="G408" s="34">
        <v>0</v>
      </c>
      <c r="H408" s="38">
        <v>1085.08</v>
      </c>
      <c r="I408" s="36" t="s">
        <v>29</v>
      </c>
      <c r="J408" s="36" t="s">
        <v>30</v>
      </c>
    </row>
    <row r="409" spans="1:10" ht="12" customHeight="1">
      <c r="A409" s="29" t="s">
        <v>49</v>
      </c>
      <c r="B409" s="31" t="s">
        <v>35</v>
      </c>
      <c r="C409" s="31" t="s">
        <v>47</v>
      </c>
      <c r="D409" s="32">
        <v>44154</v>
      </c>
      <c r="E409" s="32">
        <v>45024</v>
      </c>
      <c r="F409" s="37">
        <f t="shared" si="9"/>
        <v>22295830</v>
      </c>
      <c r="G409" s="34">
        <v>0</v>
      </c>
      <c r="H409" s="38">
        <v>3211.73</v>
      </c>
      <c r="I409" s="36" t="s">
        <v>29</v>
      </c>
      <c r="J409" s="36" t="s">
        <v>30</v>
      </c>
    </row>
    <row r="410" spans="1:10" ht="12" customHeight="1">
      <c r="A410" s="29" t="s">
        <v>49</v>
      </c>
      <c r="B410" s="31" t="s">
        <v>35</v>
      </c>
      <c r="C410" s="31" t="s">
        <v>47</v>
      </c>
      <c r="D410" s="32">
        <v>44154</v>
      </c>
      <c r="E410" s="32">
        <v>45204</v>
      </c>
      <c r="F410" s="37">
        <f t="shared" si="9"/>
        <v>6277234</v>
      </c>
      <c r="G410" s="34">
        <v>0</v>
      </c>
      <c r="H410" s="38">
        <v>904.24</v>
      </c>
      <c r="I410" s="36" t="s">
        <v>29</v>
      </c>
      <c r="J410" s="36" t="s">
        <v>30</v>
      </c>
    </row>
    <row r="411" spans="1:10" ht="12" customHeight="1">
      <c r="A411" s="29" t="s">
        <v>49</v>
      </c>
      <c r="B411" s="31" t="s">
        <v>35</v>
      </c>
      <c r="C411" s="31" t="s">
        <v>47</v>
      </c>
      <c r="D411" s="32">
        <v>44154</v>
      </c>
      <c r="E411" s="32">
        <v>45204</v>
      </c>
      <c r="F411" s="37">
        <f t="shared" si="9"/>
        <v>17836636</v>
      </c>
      <c r="G411" s="34">
        <v>0</v>
      </c>
      <c r="H411" s="38">
        <v>2569.38</v>
      </c>
      <c r="I411" s="36" t="s">
        <v>29</v>
      </c>
      <c r="J411" s="36" t="s">
        <v>30</v>
      </c>
    </row>
    <row r="412" spans="1:10" ht="12" customHeight="1">
      <c r="A412" s="29" t="s">
        <v>49</v>
      </c>
      <c r="B412" s="31" t="s">
        <v>35</v>
      </c>
      <c r="C412" s="31" t="s">
        <v>47</v>
      </c>
      <c r="D412" s="32">
        <v>44154</v>
      </c>
      <c r="E412" s="32">
        <v>45384</v>
      </c>
      <c r="F412" s="37">
        <f t="shared" si="9"/>
        <v>5021773</v>
      </c>
      <c r="G412" s="34">
        <v>0</v>
      </c>
      <c r="H412" s="38">
        <v>723.39</v>
      </c>
      <c r="I412" s="36" t="s">
        <v>29</v>
      </c>
      <c r="J412" s="36" t="s">
        <v>30</v>
      </c>
    </row>
    <row r="413" spans="1:10" ht="12" customHeight="1">
      <c r="A413" s="29" t="s">
        <v>49</v>
      </c>
      <c r="B413" s="31" t="s">
        <v>35</v>
      </c>
      <c r="C413" s="31" t="s">
        <v>47</v>
      </c>
      <c r="D413" s="32">
        <v>44154</v>
      </c>
      <c r="E413" s="32">
        <v>45384</v>
      </c>
      <c r="F413" s="37">
        <f t="shared" si="9"/>
        <v>13377512</v>
      </c>
      <c r="G413" s="34">
        <v>0</v>
      </c>
      <c r="H413" s="38">
        <v>1927.04</v>
      </c>
      <c r="I413" s="36" t="s">
        <v>29</v>
      </c>
      <c r="J413" s="36" t="s">
        <v>30</v>
      </c>
    </row>
    <row r="414" spans="1:10" ht="12" customHeight="1">
      <c r="A414" s="29" t="s">
        <v>49</v>
      </c>
      <c r="B414" s="31" t="s">
        <v>35</v>
      </c>
      <c r="C414" s="31" t="s">
        <v>47</v>
      </c>
      <c r="D414" s="32">
        <v>44154</v>
      </c>
      <c r="E414" s="32">
        <v>45564</v>
      </c>
      <c r="F414" s="37">
        <f t="shared" si="9"/>
        <v>3766313</v>
      </c>
      <c r="G414" s="34">
        <v>0</v>
      </c>
      <c r="H414" s="38">
        <v>542.54</v>
      </c>
      <c r="I414" s="36" t="s">
        <v>29</v>
      </c>
      <c r="J414" s="36" t="s">
        <v>30</v>
      </c>
    </row>
    <row r="415" spans="1:10" ht="12" customHeight="1">
      <c r="A415" s="29" t="s">
        <v>49</v>
      </c>
      <c r="B415" s="31" t="s">
        <v>35</v>
      </c>
      <c r="C415" s="31" t="s">
        <v>47</v>
      </c>
      <c r="D415" s="32">
        <v>44154</v>
      </c>
      <c r="E415" s="32">
        <v>45564</v>
      </c>
      <c r="F415" s="37">
        <f t="shared" si="9"/>
        <v>8918318</v>
      </c>
      <c r="G415" s="34">
        <v>0</v>
      </c>
      <c r="H415" s="38">
        <v>1284.69</v>
      </c>
      <c r="I415" s="36" t="s">
        <v>29</v>
      </c>
      <c r="J415" s="36" t="s">
        <v>30</v>
      </c>
    </row>
    <row r="416" spans="1:10" ht="12" customHeight="1">
      <c r="A416" s="29" t="s">
        <v>49</v>
      </c>
      <c r="B416" s="31" t="s">
        <v>35</v>
      </c>
      <c r="C416" s="31" t="s">
        <v>47</v>
      </c>
      <c r="D416" s="32">
        <v>44154</v>
      </c>
      <c r="E416" s="32">
        <v>45744</v>
      </c>
      <c r="F416" s="37">
        <f t="shared" si="9"/>
        <v>2510852</v>
      </c>
      <c r="G416" s="34">
        <v>0</v>
      </c>
      <c r="H416" s="38">
        <v>361.69</v>
      </c>
      <c r="I416" s="36" t="s">
        <v>29</v>
      </c>
      <c r="J416" s="36" t="s">
        <v>30</v>
      </c>
    </row>
    <row r="417" spans="1:10" ht="12" customHeight="1">
      <c r="A417" s="29" t="s">
        <v>49</v>
      </c>
      <c r="B417" s="31" t="s">
        <v>35</v>
      </c>
      <c r="C417" s="31" t="s">
        <v>47</v>
      </c>
      <c r="D417" s="32">
        <v>44154</v>
      </c>
      <c r="E417" s="32">
        <v>45744</v>
      </c>
      <c r="F417" s="37">
        <f t="shared" si="9"/>
        <v>4459194</v>
      </c>
      <c r="G417" s="34">
        <v>0</v>
      </c>
      <c r="H417" s="38">
        <v>642.35</v>
      </c>
      <c r="I417" s="36" t="s">
        <v>29</v>
      </c>
      <c r="J417" s="36" t="s">
        <v>30</v>
      </c>
    </row>
    <row r="418" spans="1:10" ht="12" customHeight="1">
      <c r="A418" s="29" t="s">
        <v>49</v>
      </c>
      <c r="B418" s="31" t="s">
        <v>35</v>
      </c>
      <c r="C418" s="31" t="s">
        <v>47</v>
      </c>
      <c r="D418" s="32">
        <v>44154</v>
      </c>
      <c r="E418" s="32">
        <v>45924</v>
      </c>
      <c r="F418" s="37">
        <f t="shared" si="9"/>
        <v>1255461</v>
      </c>
      <c r="G418" s="34">
        <v>0</v>
      </c>
      <c r="H418" s="38">
        <v>180.85</v>
      </c>
      <c r="I418" s="36" t="s">
        <v>29</v>
      </c>
      <c r="J418" s="36" t="s">
        <v>30</v>
      </c>
    </row>
    <row r="419" spans="1:10" ht="12" customHeight="1">
      <c r="A419" s="29" t="s">
        <v>46</v>
      </c>
      <c r="B419" s="31" t="s">
        <v>35</v>
      </c>
      <c r="C419" s="31" t="s">
        <v>47</v>
      </c>
      <c r="D419" s="32">
        <v>44193</v>
      </c>
      <c r="E419" s="32">
        <v>44712</v>
      </c>
      <c r="F419" s="37">
        <f t="shared" si="9"/>
        <v>5125209</v>
      </c>
      <c r="G419" s="34">
        <v>0</v>
      </c>
      <c r="H419" s="38">
        <v>738.29</v>
      </c>
      <c r="I419" s="36" t="s">
        <v>29</v>
      </c>
      <c r="J419" s="36" t="s">
        <v>30</v>
      </c>
    </row>
    <row r="420" spans="1:10" ht="12" customHeight="1">
      <c r="A420" s="29" t="s">
        <v>46</v>
      </c>
      <c r="B420" s="31" t="s">
        <v>35</v>
      </c>
      <c r="C420" s="31" t="s">
        <v>47</v>
      </c>
      <c r="D420" s="32">
        <v>44193</v>
      </c>
      <c r="E420" s="32">
        <v>44712</v>
      </c>
      <c r="F420" s="37">
        <f t="shared" si="9"/>
        <v>15928488</v>
      </c>
      <c r="G420" s="34">
        <v>0</v>
      </c>
      <c r="H420" s="38">
        <v>2294.5100000000002</v>
      </c>
      <c r="I420" s="36" t="s">
        <v>29</v>
      </c>
      <c r="J420" s="36" t="s">
        <v>30</v>
      </c>
    </row>
    <row r="421" spans="1:10" ht="12" customHeight="1">
      <c r="A421" s="29" t="s">
        <v>46</v>
      </c>
      <c r="B421" s="31" t="s">
        <v>35</v>
      </c>
      <c r="C421" s="31" t="s">
        <v>47</v>
      </c>
      <c r="D421" s="32">
        <v>44193</v>
      </c>
      <c r="E421" s="32">
        <v>44892</v>
      </c>
      <c r="F421" s="37">
        <f t="shared" si="9"/>
        <v>4484532</v>
      </c>
      <c r="G421" s="34">
        <v>0</v>
      </c>
      <c r="H421" s="38">
        <v>646</v>
      </c>
      <c r="I421" s="36" t="s">
        <v>29</v>
      </c>
      <c r="J421" s="36" t="s">
        <v>30</v>
      </c>
    </row>
    <row r="422" spans="1:10" ht="12" customHeight="1">
      <c r="A422" s="29" t="s">
        <v>46</v>
      </c>
      <c r="B422" s="31" t="s">
        <v>35</v>
      </c>
      <c r="C422" s="31" t="s">
        <v>47</v>
      </c>
      <c r="D422" s="32">
        <v>44193</v>
      </c>
      <c r="E422" s="32">
        <v>44892</v>
      </c>
      <c r="F422" s="37">
        <f t="shared" si="9"/>
        <v>13652970</v>
      </c>
      <c r="G422" s="34">
        <v>0</v>
      </c>
      <c r="H422" s="38">
        <v>1966.72</v>
      </c>
      <c r="I422" s="36" t="s">
        <v>29</v>
      </c>
      <c r="J422" s="36" t="s">
        <v>30</v>
      </c>
    </row>
    <row r="423" spans="1:10" ht="12" customHeight="1">
      <c r="A423" s="29" t="s">
        <v>46</v>
      </c>
      <c r="B423" s="31" t="s">
        <v>35</v>
      </c>
      <c r="C423" s="31" t="s">
        <v>47</v>
      </c>
      <c r="D423" s="32">
        <v>44193</v>
      </c>
      <c r="E423" s="32">
        <v>45072</v>
      </c>
      <c r="F423" s="37">
        <f t="shared" si="9"/>
        <v>3843924</v>
      </c>
      <c r="G423" s="34">
        <v>0</v>
      </c>
      <c r="H423" s="38">
        <v>553.72</v>
      </c>
      <c r="I423" s="36" t="s">
        <v>29</v>
      </c>
      <c r="J423" s="36" t="s">
        <v>30</v>
      </c>
    </row>
    <row r="424" spans="1:10" ht="12" customHeight="1">
      <c r="A424" s="29" t="s">
        <v>46</v>
      </c>
      <c r="B424" s="31" t="s">
        <v>35</v>
      </c>
      <c r="C424" s="31" t="s">
        <v>47</v>
      </c>
      <c r="D424" s="32">
        <v>44193</v>
      </c>
      <c r="E424" s="32">
        <v>45072</v>
      </c>
      <c r="F424" s="37">
        <f t="shared" ref="F424:F428" si="10">ROUND(+G424+H424*$C$4,0)</f>
        <v>11377521</v>
      </c>
      <c r="G424" s="34">
        <v>0</v>
      </c>
      <c r="H424" s="38">
        <v>1638.94</v>
      </c>
      <c r="I424" s="36" t="s">
        <v>29</v>
      </c>
      <c r="J424" s="36" t="s">
        <v>30</v>
      </c>
    </row>
    <row r="425" spans="1:10" ht="12" customHeight="1">
      <c r="A425" s="29" t="s">
        <v>46</v>
      </c>
      <c r="B425" s="31" t="s">
        <v>35</v>
      </c>
      <c r="C425" s="31" t="s">
        <v>47</v>
      </c>
      <c r="D425" s="32">
        <v>44193</v>
      </c>
      <c r="E425" s="32">
        <v>45252</v>
      </c>
      <c r="F425" s="37">
        <f t="shared" si="10"/>
        <v>3203247</v>
      </c>
      <c r="G425" s="34">
        <v>0</v>
      </c>
      <c r="H425" s="38">
        <v>461.43</v>
      </c>
      <c r="I425" s="36" t="s">
        <v>29</v>
      </c>
      <c r="J425" s="36" t="s">
        <v>30</v>
      </c>
    </row>
    <row r="426" spans="1:10" ht="12" customHeight="1">
      <c r="A426" s="29" t="s">
        <v>46</v>
      </c>
      <c r="B426" s="31" t="s">
        <v>35</v>
      </c>
      <c r="C426" s="31" t="s">
        <v>47</v>
      </c>
      <c r="D426" s="32">
        <v>44193</v>
      </c>
      <c r="E426" s="32">
        <v>45252</v>
      </c>
      <c r="F426" s="37">
        <f t="shared" si="10"/>
        <v>9102003</v>
      </c>
      <c r="G426" s="34">
        <v>0</v>
      </c>
      <c r="H426" s="38">
        <v>1311.15</v>
      </c>
      <c r="I426" s="36" t="s">
        <v>29</v>
      </c>
      <c r="J426" s="36" t="s">
        <v>30</v>
      </c>
    </row>
    <row r="427" spans="1:10" ht="12" customHeight="1">
      <c r="A427" s="29" t="s">
        <v>46</v>
      </c>
      <c r="B427" s="31" t="s">
        <v>35</v>
      </c>
      <c r="C427" s="31" t="s">
        <v>47</v>
      </c>
      <c r="D427" s="32">
        <v>44193</v>
      </c>
      <c r="E427" s="32">
        <v>45432</v>
      </c>
      <c r="F427" s="37">
        <f t="shared" si="10"/>
        <v>2562570</v>
      </c>
      <c r="G427" s="34">
        <v>0</v>
      </c>
      <c r="H427" s="38">
        <v>369.14</v>
      </c>
      <c r="I427" s="36" t="s">
        <v>29</v>
      </c>
      <c r="J427" s="36" t="s">
        <v>30</v>
      </c>
    </row>
    <row r="428" spans="1:10" ht="12" customHeight="1">
      <c r="A428" s="29" t="s">
        <v>46</v>
      </c>
      <c r="B428" s="31" t="s">
        <v>35</v>
      </c>
      <c r="C428" s="31" t="s">
        <v>47</v>
      </c>
      <c r="D428" s="32">
        <v>44193</v>
      </c>
      <c r="E428" s="32">
        <v>45432</v>
      </c>
      <c r="F428" s="37">
        <f t="shared" si="10"/>
        <v>6826485</v>
      </c>
      <c r="G428" s="34">
        <v>0</v>
      </c>
      <c r="H428" s="38">
        <v>983.36</v>
      </c>
      <c r="I428" s="36" t="s">
        <v>29</v>
      </c>
      <c r="J428" s="36" t="s">
        <v>30</v>
      </c>
    </row>
    <row r="429" spans="1:10" ht="12" customHeight="1">
      <c r="A429" s="29" t="s">
        <v>46</v>
      </c>
      <c r="B429" s="31" t="s">
        <v>35</v>
      </c>
      <c r="C429" s="31" t="s">
        <v>47</v>
      </c>
      <c r="D429" s="32">
        <v>44193</v>
      </c>
      <c r="E429" s="32">
        <v>45612</v>
      </c>
      <c r="F429" s="37">
        <f>ROUND(+G429+H429*$C$4,0)-12</f>
        <v>1921950</v>
      </c>
      <c r="G429" s="34">
        <v>0</v>
      </c>
      <c r="H429" s="38">
        <v>276.86</v>
      </c>
      <c r="I429" s="36" t="s">
        <v>29</v>
      </c>
      <c r="J429" s="36" t="s">
        <v>30</v>
      </c>
    </row>
    <row r="430" spans="1:10" ht="12" customHeight="1">
      <c r="A430" s="29" t="s">
        <v>46</v>
      </c>
      <c r="B430" s="31" t="s">
        <v>35</v>
      </c>
      <c r="C430" s="31" t="s">
        <v>47</v>
      </c>
      <c r="D430" s="32">
        <v>44193</v>
      </c>
      <c r="E430" s="32">
        <v>45612</v>
      </c>
      <c r="F430" s="37">
        <f t="shared" ref="F430:F452" si="11">ROUND(+G430+H430*$C$4,0)</f>
        <v>4550967</v>
      </c>
      <c r="G430" s="34">
        <v>0</v>
      </c>
      <c r="H430" s="38">
        <v>655.57</v>
      </c>
      <c r="I430" s="36" t="s">
        <v>29</v>
      </c>
      <c r="J430" s="36" t="s">
        <v>30</v>
      </c>
    </row>
    <row r="431" spans="1:10" ht="12" customHeight="1">
      <c r="A431" s="29" t="s">
        <v>46</v>
      </c>
      <c r="B431" s="31" t="s">
        <v>35</v>
      </c>
      <c r="C431" s="31" t="s">
        <v>47</v>
      </c>
      <c r="D431" s="32">
        <v>44193</v>
      </c>
      <c r="E431" s="32">
        <v>45792</v>
      </c>
      <c r="F431" s="37">
        <f t="shared" si="11"/>
        <v>1281285</v>
      </c>
      <c r="G431" s="34">
        <v>0</v>
      </c>
      <c r="H431" s="38">
        <v>184.57</v>
      </c>
      <c r="I431" s="36" t="s">
        <v>29</v>
      </c>
      <c r="J431" s="36" t="s">
        <v>30</v>
      </c>
    </row>
    <row r="432" spans="1:10" ht="12" customHeight="1">
      <c r="A432" s="29" t="s">
        <v>46</v>
      </c>
      <c r="B432" s="31" t="s">
        <v>35</v>
      </c>
      <c r="C432" s="31" t="s">
        <v>47</v>
      </c>
      <c r="D432" s="32">
        <v>44193</v>
      </c>
      <c r="E432" s="32">
        <v>45792</v>
      </c>
      <c r="F432" s="37">
        <f t="shared" si="11"/>
        <v>2275518</v>
      </c>
      <c r="G432" s="34">
        <v>0</v>
      </c>
      <c r="H432" s="38">
        <v>327.79</v>
      </c>
      <c r="I432" s="36" t="s">
        <v>29</v>
      </c>
      <c r="J432" s="36" t="s">
        <v>30</v>
      </c>
    </row>
    <row r="433" spans="1:10" ht="12" customHeight="1">
      <c r="A433" s="29" t="s">
        <v>46</v>
      </c>
      <c r="B433" s="31" t="s">
        <v>35</v>
      </c>
      <c r="C433" s="31" t="s">
        <v>47</v>
      </c>
      <c r="D433" s="32">
        <v>44193</v>
      </c>
      <c r="E433" s="32">
        <v>45972</v>
      </c>
      <c r="F433" s="37">
        <f t="shared" si="11"/>
        <v>640677</v>
      </c>
      <c r="G433" s="34">
        <v>0</v>
      </c>
      <c r="H433" s="38">
        <v>92.29</v>
      </c>
      <c r="I433" s="36" t="s">
        <v>29</v>
      </c>
      <c r="J433" s="36" t="s">
        <v>30</v>
      </c>
    </row>
    <row r="434" spans="1:10" ht="12" customHeight="1">
      <c r="A434" s="39">
        <v>1261369</v>
      </c>
      <c r="B434" s="40" t="s">
        <v>50</v>
      </c>
      <c r="C434" s="41" t="s">
        <v>51</v>
      </c>
      <c r="D434" s="42">
        <v>43910</v>
      </c>
      <c r="E434" s="43">
        <v>44630</v>
      </c>
      <c r="F434" s="37">
        <f t="shared" si="11"/>
        <v>1027035648</v>
      </c>
      <c r="G434" s="96">
        <v>0</v>
      </c>
      <c r="H434" s="45">
        <v>147945.21</v>
      </c>
      <c r="I434" s="46" t="s">
        <v>29</v>
      </c>
      <c r="J434" s="46" t="s">
        <v>30</v>
      </c>
    </row>
    <row r="435" spans="1:10" ht="12" customHeight="1">
      <c r="A435" s="332">
        <v>1261369</v>
      </c>
      <c r="B435" s="55" t="s">
        <v>50</v>
      </c>
      <c r="C435" s="56" t="s">
        <v>51</v>
      </c>
      <c r="D435" s="57">
        <v>43910</v>
      </c>
      <c r="E435" s="333">
        <v>44988</v>
      </c>
      <c r="F435" s="58">
        <f t="shared" si="11"/>
        <v>510664905</v>
      </c>
      <c r="G435" s="334">
        <v>0</v>
      </c>
      <c r="H435" s="168">
        <v>73561.64</v>
      </c>
      <c r="I435" s="328" t="s">
        <v>29</v>
      </c>
      <c r="J435" s="328" t="s">
        <v>30</v>
      </c>
    </row>
    <row r="436" spans="1:10" ht="12" customHeight="1">
      <c r="A436" s="21">
        <v>1166118</v>
      </c>
      <c r="B436" s="22" t="s">
        <v>53</v>
      </c>
      <c r="C436" s="23" t="s">
        <v>51</v>
      </c>
      <c r="D436" s="24">
        <v>43935</v>
      </c>
      <c r="E436" s="24">
        <v>44663</v>
      </c>
      <c r="F436" s="25">
        <f t="shared" si="11"/>
        <v>327308358</v>
      </c>
      <c r="G436" s="26">
        <v>0</v>
      </c>
      <c r="H436" s="331">
        <v>47149</v>
      </c>
      <c r="I436" s="28" t="s">
        <v>29</v>
      </c>
      <c r="J436" s="330" t="s">
        <v>30</v>
      </c>
    </row>
    <row r="437" spans="1:10" ht="12" customHeight="1">
      <c r="A437" s="39">
        <v>1261369</v>
      </c>
      <c r="B437" s="40" t="s">
        <v>50</v>
      </c>
      <c r="C437" s="41" t="s">
        <v>52</v>
      </c>
      <c r="D437" s="42">
        <v>43910</v>
      </c>
      <c r="E437" s="43">
        <v>44630</v>
      </c>
      <c r="F437" s="37">
        <f t="shared" si="11"/>
        <v>6942000000</v>
      </c>
      <c r="G437" s="96">
        <v>0</v>
      </c>
      <c r="H437" s="45">
        <v>1000000</v>
      </c>
      <c r="I437" s="46" t="s">
        <v>29</v>
      </c>
      <c r="J437" s="46" t="s">
        <v>30</v>
      </c>
    </row>
    <row r="438" spans="1:10" ht="12" customHeight="1">
      <c r="A438" s="39">
        <v>1261369</v>
      </c>
      <c r="B438" s="40" t="s">
        <v>50</v>
      </c>
      <c r="C438" s="41" t="s">
        <v>52</v>
      </c>
      <c r="D438" s="42">
        <v>43910</v>
      </c>
      <c r="E438" s="43">
        <v>44988</v>
      </c>
      <c r="F438" s="37">
        <f t="shared" si="11"/>
        <v>6942000000</v>
      </c>
      <c r="G438" s="96">
        <v>0</v>
      </c>
      <c r="H438" s="45">
        <v>1000000</v>
      </c>
      <c r="I438" s="46" t="s">
        <v>29</v>
      </c>
      <c r="J438" s="46" t="s">
        <v>30</v>
      </c>
    </row>
    <row r="439" spans="1:10" ht="12" customHeight="1">
      <c r="A439" s="29">
        <v>1166118</v>
      </c>
      <c r="B439" s="30" t="s">
        <v>53</v>
      </c>
      <c r="C439" s="31" t="s">
        <v>52</v>
      </c>
      <c r="D439" s="32">
        <v>43935</v>
      </c>
      <c r="E439" s="32">
        <v>44663</v>
      </c>
      <c r="F439" s="33">
        <f t="shared" si="11"/>
        <v>9377427150</v>
      </c>
      <c r="G439" s="34">
        <v>0</v>
      </c>
      <c r="H439" s="38">
        <v>1350825</v>
      </c>
      <c r="I439" s="36" t="s">
        <v>29</v>
      </c>
      <c r="J439" s="46" t="s">
        <v>30</v>
      </c>
    </row>
    <row r="440" spans="1:10" ht="12" customHeight="1">
      <c r="A440" s="29" t="s">
        <v>61</v>
      </c>
      <c r="B440" s="30" t="s">
        <v>62</v>
      </c>
      <c r="C440" s="31" t="s">
        <v>63</v>
      </c>
      <c r="D440" s="32">
        <v>43153</v>
      </c>
      <c r="E440" s="32">
        <v>44613</v>
      </c>
      <c r="F440" s="33">
        <f t="shared" si="11"/>
        <v>573287671</v>
      </c>
      <c r="G440" s="34">
        <v>573287671</v>
      </c>
      <c r="H440" s="38">
        <v>0</v>
      </c>
      <c r="I440" s="36" t="s">
        <v>29</v>
      </c>
      <c r="J440" s="36" t="s">
        <v>30</v>
      </c>
    </row>
    <row r="441" spans="1:10" ht="12" customHeight="1">
      <c r="A441" s="29" t="s">
        <v>61</v>
      </c>
      <c r="B441" s="30" t="s">
        <v>62</v>
      </c>
      <c r="C441" s="31" t="s">
        <v>63</v>
      </c>
      <c r="D441" s="32">
        <v>43153</v>
      </c>
      <c r="E441" s="32">
        <v>44613</v>
      </c>
      <c r="F441" s="33">
        <f t="shared" si="11"/>
        <v>15000000000</v>
      </c>
      <c r="G441" s="34">
        <v>15000000000</v>
      </c>
      <c r="H441" s="38">
        <v>0</v>
      </c>
      <c r="I441" s="36" t="s">
        <v>29</v>
      </c>
      <c r="J441" s="36" t="s">
        <v>30</v>
      </c>
    </row>
    <row r="442" spans="1:10" ht="12" customHeight="1">
      <c r="A442" s="29" t="s">
        <v>64</v>
      </c>
      <c r="B442" s="30" t="s">
        <v>62</v>
      </c>
      <c r="C442" s="31" t="s">
        <v>63</v>
      </c>
      <c r="D442" s="32">
        <v>43153</v>
      </c>
      <c r="E442" s="32">
        <v>44613</v>
      </c>
      <c r="F442" s="33">
        <f t="shared" si="11"/>
        <v>203410111</v>
      </c>
      <c r="G442" s="34">
        <v>0</v>
      </c>
      <c r="H442" s="35">
        <v>29301.37</v>
      </c>
      <c r="I442" s="36" t="s">
        <v>29</v>
      </c>
      <c r="J442" s="36" t="s">
        <v>30</v>
      </c>
    </row>
    <row r="443" spans="1:10" ht="12" customHeight="1">
      <c r="A443" s="29" t="s">
        <v>64</v>
      </c>
      <c r="B443" s="30" t="s">
        <v>62</v>
      </c>
      <c r="C443" s="31" t="s">
        <v>63</v>
      </c>
      <c r="D443" s="32">
        <v>43153</v>
      </c>
      <c r="E443" s="32">
        <v>44613</v>
      </c>
      <c r="F443" s="33">
        <f t="shared" si="11"/>
        <v>6942000000</v>
      </c>
      <c r="G443" s="49">
        <v>0</v>
      </c>
      <c r="H443" s="35">
        <v>1000000</v>
      </c>
      <c r="I443" s="36" t="s">
        <v>29</v>
      </c>
      <c r="J443" s="36" t="s">
        <v>30</v>
      </c>
    </row>
    <row r="444" spans="1:10" ht="12" customHeight="1">
      <c r="A444" s="29" t="s">
        <v>65</v>
      </c>
      <c r="B444" s="30" t="s">
        <v>62</v>
      </c>
      <c r="C444" s="31" t="s">
        <v>63</v>
      </c>
      <c r="D444" s="32">
        <v>43287</v>
      </c>
      <c r="E444" s="32">
        <v>44567</v>
      </c>
      <c r="F444" s="33">
        <f t="shared" si="11"/>
        <v>398071427</v>
      </c>
      <c r="G444" s="49">
        <v>0</v>
      </c>
      <c r="H444" s="35">
        <v>57342.47</v>
      </c>
      <c r="I444" s="36" t="s">
        <v>29</v>
      </c>
      <c r="J444" s="36" t="s">
        <v>30</v>
      </c>
    </row>
    <row r="445" spans="1:10" ht="12" customHeight="1">
      <c r="A445" s="29" t="s">
        <v>65</v>
      </c>
      <c r="B445" s="30" t="s">
        <v>62</v>
      </c>
      <c r="C445" s="31" t="s">
        <v>63</v>
      </c>
      <c r="D445" s="32">
        <v>43287</v>
      </c>
      <c r="E445" s="32">
        <v>44753</v>
      </c>
      <c r="F445" s="33">
        <f t="shared" si="11"/>
        <v>406820221</v>
      </c>
      <c r="G445" s="49">
        <v>0</v>
      </c>
      <c r="H445" s="35">
        <v>58602.74</v>
      </c>
      <c r="I445" s="36" t="s">
        <v>29</v>
      </c>
      <c r="J445" s="36" t="s">
        <v>30</v>
      </c>
    </row>
    <row r="446" spans="1:10" ht="12" customHeight="1">
      <c r="A446" s="29" t="s">
        <v>65</v>
      </c>
      <c r="B446" s="30" t="s">
        <v>62</v>
      </c>
      <c r="C446" s="31" t="s">
        <v>63</v>
      </c>
      <c r="D446" s="32">
        <v>43287</v>
      </c>
      <c r="E446" s="32">
        <v>44753</v>
      </c>
      <c r="F446" s="33">
        <f t="shared" si="11"/>
        <v>13884000000</v>
      </c>
      <c r="G446" s="49">
        <v>0</v>
      </c>
      <c r="H446" s="35">
        <v>2000000</v>
      </c>
      <c r="I446" s="36" t="s">
        <v>29</v>
      </c>
      <c r="J446" s="36" t="s">
        <v>30</v>
      </c>
    </row>
    <row r="447" spans="1:10" ht="12" customHeight="1">
      <c r="A447" s="29" t="s">
        <v>66</v>
      </c>
      <c r="B447" s="30" t="s">
        <v>62</v>
      </c>
      <c r="C447" s="31" t="s">
        <v>63</v>
      </c>
      <c r="D447" s="32">
        <v>43438</v>
      </c>
      <c r="E447" s="32">
        <v>44721</v>
      </c>
      <c r="F447" s="33">
        <f t="shared" si="11"/>
        <v>186986301</v>
      </c>
      <c r="G447" s="34">
        <v>186986301</v>
      </c>
      <c r="H447" s="38">
        <v>0</v>
      </c>
      <c r="I447" s="36" t="s">
        <v>29</v>
      </c>
      <c r="J447" s="46" t="s">
        <v>30</v>
      </c>
    </row>
    <row r="448" spans="1:10" ht="12" customHeight="1">
      <c r="A448" s="29" t="s">
        <v>66</v>
      </c>
      <c r="B448" s="30" t="s">
        <v>62</v>
      </c>
      <c r="C448" s="31" t="s">
        <v>63</v>
      </c>
      <c r="D448" s="32">
        <v>43438</v>
      </c>
      <c r="E448" s="32">
        <v>44721</v>
      </c>
      <c r="F448" s="33">
        <f t="shared" si="11"/>
        <v>191095890</v>
      </c>
      <c r="G448" s="34">
        <v>191095890</v>
      </c>
      <c r="H448" s="38">
        <v>0</v>
      </c>
      <c r="I448" s="36" t="s">
        <v>29</v>
      </c>
      <c r="J448" s="46" t="s">
        <v>30</v>
      </c>
    </row>
    <row r="449" spans="1:10" ht="12" customHeight="1">
      <c r="A449" s="29" t="s">
        <v>67</v>
      </c>
      <c r="B449" s="30" t="s">
        <v>62</v>
      </c>
      <c r="C449" s="31" t="s">
        <v>63</v>
      </c>
      <c r="D449" s="32">
        <v>43438</v>
      </c>
      <c r="E449" s="32">
        <v>44721</v>
      </c>
      <c r="F449" s="33">
        <f t="shared" si="11"/>
        <v>398071427</v>
      </c>
      <c r="G449" s="34">
        <v>0</v>
      </c>
      <c r="H449" s="35">
        <v>57342.47</v>
      </c>
      <c r="I449" s="36" t="s">
        <v>29</v>
      </c>
      <c r="J449" s="36" t="s">
        <v>30</v>
      </c>
    </row>
    <row r="450" spans="1:10" ht="12" customHeight="1">
      <c r="A450" s="29" t="s">
        <v>66</v>
      </c>
      <c r="B450" s="30" t="s">
        <v>62</v>
      </c>
      <c r="C450" s="31" t="s">
        <v>63</v>
      </c>
      <c r="D450" s="32">
        <v>43438</v>
      </c>
      <c r="E450" s="32">
        <v>44907</v>
      </c>
      <c r="F450" s="33">
        <f t="shared" si="11"/>
        <v>5000000000</v>
      </c>
      <c r="G450" s="34">
        <v>5000000000</v>
      </c>
      <c r="H450" s="38">
        <v>0</v>
      </c>
      <c r="I450" s="36" t="s">
        <v>29</v>
      </c>
      <c r="J450" s="36" t="s">
        <v>30</v>
      </c>
    </row>
    <row r="451" spans="1:10" ht="12" customHeight="1">
      <c r="A451" s="29" t="s">
        <v>67</v>
      </c>
      <c r="B451" s="30" t="s">
        <v>62</v>
      </c>
      <c r="C451" s="31" t="s">
        <v>63</v>
      </c>
      <c r="D451" s="32">
        <v>43438</v>
      </c>
      <c r="E451" s="32">
        <v>44907</v>
      </c>
      <c r="F451" s="33">
        <f t="shared" si="11"/>
        <v>406820221</v>
      </c>
      <c r="G451" s="49">
        <v>0</v>
      </c>
      <c r="H451" s="35">
        <v>58602.74</v>
      </c>
      <c r="I451" s="36" t="s">
        <v>29</v>
      </c>
      <c r="J451" s="36" t="s">
        <v>30</v>
      </c>
    </row>
    <row r="452" spans="1:10" ht="12" customHeight="1">
      <c r="A452" s="29" t="s">
        <v>67</v>
      </c>
      <c r="B452" s="30" t="s">
        <v>62</v>
      </c>
      <c r="C452" s="31" t="s">
        <v>63</v>
      </c>
      <c r="D452" s="32">
        <v>43438</v>
      </c>
      <c r="E452" s="32">
        <v>44907</v>
      </c>
      <c r="F452" s="33">
        <f t="shared" si="11"/>
        <v>13884000000</v>
      </c>
      <c r="G452" s="49">
        <v>0</v>
      </c>
      <c r="H452" s="35">
        <v>2000000</v>
      </c>
      <c r="I452" s="36" t="s">
        <v>29</v>
      </c>
      <c r="J452" s="36" t="s">
        <v>30</v>
      </c>
    </row>
    <row r="453" spans="1:10" ht="12" customHeight="1">
      <c r="A453" s="29" t="s">
        <v>68</v>
      </c>
      <c r="B453" s="30" t="s">
        <v>62</v>
      </c>
      <c r="C453" s="31" t="s">
        <v>63</v>
      </c>
      <c r="D453" s="32">
        <v>43819</v>
      </c>
      <c r="E453" s="32">
        <v>44728</v>
      </c>
      <c r="F453" s="33">
        <f>+G453+H453*$C$4</f>
        <v>373972603</v>
      </c>
      <c r="G453" s="34">
        <v>373972603</v>
      </c>
      <c r="H453" s="38">
        <v>0</v>
      </c>
      <c r="I453" s="36" t="s">
        <v>29</v>
      </c>
      <c r="J453" s="36" t="s">
        <v>30</v>
      </c>
    </row>
    <row r="454" spans="1:10" ht="12" customHeight="1">
      <c r="A454" s="29" t="s">
        <v>69</v>
      </c>
      <c r="B454" s="30" t="s">
        <v>62</v>
      </c>
      <c r="C454" s="31" t="s">
        <v>63</v>
      </c>
      <c r="D454" s="32">
        <v>43819</v>
      </c>
      <c r="E454" s="32">
        <v>44728</v>
      </c>
      <c r="F454" s="33">
        <f>ROUND(+G454+H454*$C$4,0)</f>
        <v>571145900</v>
      </c>
      <c r="G454" s="34">
        <v>0</v>
      </c>
      <c r="H454" s="38">
        <v>82273.97</v>
      </c>
      <c r="I454" s="36" t="s">
        <v>29</v>
      </c>
      <c r="J454" s="36" t="s">
        <v>30</v>
      </c>
    </row>
    <row r="455" spans="1:10" ht="12" customHeight="1">
      <c r="A455" s="29" t="s">
        <v>68</v>
      </c>
      <c r="B455" s="30" t="s">
        <v>62</v>
      </c>
      <c r="C455" s="31" t="s">
        <v>63</v>
      </c>
      <c r="D455" s="32">
        <v>43819</v>
      </c>
      <c r="E455" s="32">
        <v>44910</v>
      </c>
      <c r="F455" s="33">
        <f>+G455+H455*$C$4</f>
        <v>373972603</v>
      </c>
      <c r="G455" s="34">
        <v>373972603</v>
      </c>
      <c r="H455" s="38">
        <v>0</v>
      </c>
      <c r="I455" s="36" t="s">
        <v>29</v>
      </c>
      <c r="J455" s="36" t="s">
        <v>30</v>
      </c>
    </row>
    <row r="456" spans="1:10" ht="12" customHeight="1">
      <c r="A456" s="29" t="s">
        <v>69</v>
      </c>
      <c r="B456" s="30" t="s">
        <v>62</v>
      </c>
      <c r="C456" s="31" t="s">
        <v>63</v>
      </c>
      <c r="D456" s="32">
        <v>43819</v>
      </c>
      <c r="E456" s="32">
        <v>44910</v>
      </c>
      <c r="F456" s="33">
        <f>ROUND(+G456+H456*$C$4,0)</f>
        <v>571145900</v>
      </c>
      <c r="G456" s="34">
        <v>0</v>
      </c>
      <c r="H456" s="38">
        <v>82273.97</v>
      </c>
      <c r="I456" s="36" t="s">
        <v>29</v>
      </c>
      <c r="J456" s="36" t="s">
        <v>30</v>
      </c>
    </row>
    <row r="457" spans="1:10" ht="12" customHeight="1">
      <c r="A457" s="29" t="s">
        <v>68</v>
      </c>
      <c r="B457" s="30" t="s">
        <v>62</v>
      </c>
      <c r="C457" s="31" t="s">
        <v>63</v>
      </c>
      <c r="D457" s="32">
        <v>43819</v>
      </c>
      <c r="E457" s="32">
        <v>45092</v>
      </c>
      <c r="F457" s="33">
        <f>+G457+H457*$C$4</f>
        <v>373972603</v>
      </c>
      <c r="G457" s="34">
        <v>373972603</v>
      </c>
      <c r="H457" s="38">
        <v>0</v>
      </c>
      <c r="I457" s="36" t="s">
        <v>29</v>
      </c>
      <c r="J457" s="36" t="s">
        <v>30</v>
      </c>
    </row>
    <row r="458" spans="1:10" ht="12" customHeight="1">
      <c r="A458" s="29" t="s">
        <v>69</v>
      </c>
      <c r="B458" s="30" t="s">
        <v>62</v>
      </c>
      <c r="C458" s="31" t="s">
        <v>63</v>
      </c>
      <c r="D458" s="32">
        <v>43819</v>
      </c>
      <c r="E458" s="32">
        <v>45092</v>
      </c>
      <c r="F458" s="33">
        <f>ROUND(+G458+H458*$C$4,0)</f>
        <v>571145900</v>
      </c>
      <c r="G458" s="34">
        <v>0</v>
      </c>
      <c r="H458" s="38">
        <v>82273.97</v>
      </c>
      <c r="I458" s="36" t="s">
        <v>29</v>
      </c>
      <c r="J458" s="36" t="s">
        <v>30</v>
      </c>
    </row>
    <row r="459" spans="1:10" ht="12" customHeight="1">
      <c r="A459" s="29" t="s">
        <v>68</v>
      </c>
      <c r="B459" s="30" t="s">
        <v>62</v>
      </c>
      <c r="C459" s="31" t="s">
        <v>63</v>
      </c>
      <c r="D459" s="32">
        <v>43819</v>
      </c>
      <c r="E459" s="32">
        <v>45279</v>
      </c>
      <c r="F459" s="33">
        <f>+G459+H459*$C$4</f>
        <v>384246575</v>
      </c>
      <c r="G459" s="34">
        <v>384246575</v>
      </c>
      <c r="H459" s="38">
        <v>0</v>
      </c>
      <c r="I459" s="36" t="s">
        <v>29</v>
      </c>
      <c r="J459" s="36" t="s">
        <v>30</v>
      </c>
    </row>
    <row r="460" spans="1:10" ht="12" customHeight="1">
      <c r="A460" s="29" t="s">
        <v>68</v>
      </c>
      <c r="B460" s="30" t="s">
        <v>62</v>
      </c>
      <c r="C460" s="31" t="s">
        <v>63</v>
      </c>
      <c r="D460" s="32">
        <v>43819</v>
      </c>
      <c r="E460" s="32">
        <v>45279</v>
      </c>
      <c r="F460" s="33">
        <f>+G460+H460*$C$4</f>
        <v>10000000000</v>
      </c>
      <c r="G460" s="34">
        <v>10000000000</v>
      </c>
      <c r="H460" s="38">
        <v>0</v>
      </c>
      <c r="I460" s="36" t="s">
        <v>29</v>
      </c>
      <c r="J460" s="36" t="s">
        <v>30</v>
      </c>
    </row>
    <row r="461" spans="1:10" ht="12" customHeight="1">
      <c r="A461" s="29" t="s">
        <v>69</v>
      </c>
      <c r="B461" s="30" t="s">
        <v>62</v>
      </c>
      <c r="C461" s="31" t="s">
        <v>63</v>
      </c>
      <c r="D461" s="32">
        <v>43819</v>
      </c>
      <c r="E461" s="32">
        <v>45279</v>
      </c>
      <c r="F461" s="33">
        <f>ROUND(+G461+H461*$C$4,0)</f>
        <v>586836764</v>
      </c>
      <c r="G461" s="34">
        <v>0</v>
      </c>
      <c r="H461" s="38">
        <v>84534.25</v>
      </c>
      <c r="I461" s="36" t="s">
        <v>29</v>
      </c>
      <c r="J461" s="36" t="s">
        <v>30</v>
      </c>
    </row>
    <row r="462" spans="1:10" ht="12" customHeight="1">
      <c r="A462" s="97" t="s">
        <v>69</v>
      </c>
      <c r="B462" s="98" t="s">
        <v>62</v>
      </c>
      <c r="C462" s="61" t="s">
        <v>63</v>
      </c>
      <c r="D462" s="62">
        <v>43819</v>
      </c>
      <c r="E462" s="62">
        <v>45279</v>
      </c>
      <c r="F462" s="99">
        <f>ROUND(+G462+H462*$C$4,0)</f>
        <v>20826000000</v>
      </c>
      <c r="G462" s="101">
        <v>0</v>
      </c>
      <c r="H462" s="59">
        <v>3000000</v>
      </c>
      <c r="I462" s="60" t="s">
        <v>29</v>
      </c>
      <c r="J462" s="60" t="s">
        <v>30</v>
      </c>
    </row>
    <row r="463" spans="1:10" ht="12" customHeight="1">
      <c r="A463" s="102"/>
      <c r="B463" s="103"/>
      <c r="C463" s="104"/>
      <c r="D463" s="105"/>
      <c r="E463" s="63" t="s">
        <v>72</v>
      </c>
      <c r="F463" s="106">
        <f>SUM(F168:F462)</f>
        <v>137306696636</v>
      </c>
      <c r="G463" s="106">
        <f>SUM(G168:G462)+2</f>
        <v>32457534248</v>
      </c>
      <c r="H463" s="107">
        <f>SUM(H168:H462)+2</f>
        <v>15103597.85</v>
      </c>
      <c r="I463" s="95"/>
      <c r="J463" s="95"/>
    </row>
    <row r="464" spans="1:10" ht="12" customHeight="1">
      <c r="A464" s="108" t="s">
        <v>73</v>
      </c>
      <c r="B464" s="109"/>
      <c r="C464" s="109"/>
      <c r="D464" s="110"/>
      <c r="E464" s="111"/>
      <c r="F464" s="112">
        <f>ROUND(+G464+H464*$C$4,0)</f>
        <v>-7530235507</v>
      </c>
      <c r="G464" s="74">
        <v>0</v>
      </c>
      <c r="H464" s="113">
        <v>-1084735.74</v>
      </c>
      <c r="I464" s="95"/>
      <c r="J464" s="95"/>
    </row>
    <row r="465" spans="1:10" ht="12" customHeight="1">
      <c r="A465" s="114" t="s">
        <v>88</v>
      </c>
      <c r="B465" s="115"/>
      <c r="C465" s="115"/>
      <c r="D465" s="116"/>
      <c r="E465" s="117"/>
      <c r="F465" s="67">
        <f>ROUND(+G465+H465*$C$4,0)</f>
        <v>-2457534245</v>
      </c>
      <c r="G465" s="68">
        <v>-2457534245</v>
      </c>
      <c r="H465" s="69">
        <v>0</v>
      </c>
      <c r="I465" s="95"/>
      <c r="J465" s="95"/>
    </row>
    <row r="466" spans="1:10" ht="12" customHeight="1">
      <c r="A466" s="353"/>
      <c r="B466" s="353"/>
      <c r="C466" s="353"/>
      <c r="D466" s="353"/>
      <c r="E466" s="118" t="s">
        <v>75</v>
      </c>
      <c r="F466" s="119">
        <f>SUM(F463:F465)</f>
        <v>127318926884</v>
      </c>
      <c r="G466" s="119">
        <f>SUM(G463:G465)</f>
        <v>30000000003</v>
      </c>
      <c r="H466" s="120">
        <f>SUM(H463:H465)</f>
        <v>14018862.109999999</v>
      </c>
      <c r="I466" s="95"/>
      <c r="J466" s="95"/>
    </row>
    <row r="467" spans="1:10" ht="18" customHeight="1">
      <c r="A467" s="310" t="s">
        <v>89</v>
      </c>
      <c r="B467" s="121"/>
      <c r="C467" s="121"/>
      <c r="D467" s="92"/>
      <c r="E467" s="92"/>
      <c r="F467" s="122">
        <f>F466+F163</f>
        <v>271939428472</v>
      </c>
      <c r="G467" s="122">
        <f>G466+G163</f>
        <v>141130476870</v>
      </c>
      <c r="H467" s="123">
        <f>H466+H163</f>
        <v>18843123.809999999</v>
      </c>
      <c r="I467" s="95"/>
      <c r="J467" s="95"/>
    </row>
    <row r="468" spans="1:10" ht="25.5" customHeight="1">
      <c r="A468" s="354" t="s">
        <v>1237</v>
      </c>
      <c r="B468" s="354"/>
      <c r="C468" s="354"/>
      <c r="D468" s="354"/>
      <c r="E468" s="92"/>
      <c r="F468" s="313">
        <f>(144620501588+127318926884)-F467</f>
        <v>0</v>
      </c>
      <c r="G468" s="326"/>
      <c r="H468" s="327">
        <f>18843123.81-H467</f>
        <v>0</v>
      </c>
      <c r="I468" s="124"/>
      <c r="J468" s="95"/>
    </row>
    <row r="469" spans="1:10" ht="12" customHeight="1">
      <c r="A469" s="127"/>
      <c r="B469" s="127"/>
      <c r="C469" s="128"/>
      <c r="D469" s="129"/>
      <c r="E469" s="92"/>
      <c r="F469" s="125"/>
      <c r="H469" s="94"/>
      <c r="I469" s="95"/>
      <c r="J469" s="126"/>
    </row>
    <row r="470" spans="1:10" ht="12" customHeight="1">
      <c r="A470" s="356"/>
      <c r="B470" s="356"/>
      <c r="C470" s="304"/>
      <c r="D470" s="304"/>
      <c r="E470" s="356"/>
      <c r="F470" s="356"/>
      <c r="G470" s="356"/>
      <c r="H470" s="356"/>
      <c r="I470" s="95"/>
      <c r="J470" s="95"/>
    </row>
    <row r="471" spans="1:10" s="1" customFormat="1" ht="12" customHeight="1">
      <c r="A471" s="357"/>
      <c r="B471" s="357"/>
      <c r="C471" s="304"/>
      <c r="D471" s="304"/>
      <c r="E471" s="304"/>
      <c r="F471" s="357"/>
      <c r="G471" s="357"/>
      <c r="H471" s="304"/>
      <c r="I471" s="95"/>
      <c r="J471" s="95"/>
    </row>
    <row r="472" spans="1:10" s="1" customFormat="1" ht="12" customHeight="1">
      <c r="A472" s="355"/>
      <c r="B472" s="355"/>
      <c r="C472" s="304"/>
      <c r="D472" s="304"/>
      <c r="E472" s="304"/>
      <c r="F472" s="355"/>
      <c r="G472" s="355"/>
      <c r="H472" s="304"/>
      <c r="I472" s="95"/>
      <c r="J472" s="95"/>
    </row>
    <row r="473" spans="1:10" s="1" customFormat="1" ht="12" customHeight="1">
      <c r="A473" s="355"/>
      <c r="B473" s="355"/>
      <c r="C473" s="304"/>
      <c r="D473" s="304"/>
      <c r="E473" s="304"/>
      <c r="F473" s="355"/>
      <c r="G473" s="355"/>
      <c r="H473" s="305"/>
      <c r="I473" s="95"/>
      <c r="J473" s="95"/>
    </row>
    <row r="474" spans="1:10" s="1" customFormat="1" ht="12" customHeight="1">
      <c r="A474" s="355"/>
      <c r="B474" s="355"/>
      <c r="C474" s="304"/>
      <c r="D474" s="304"/>
      <c r="E474" s="304"/>
      <c r="F474" s="355"/>
      <c r="G474" s="355"/>
      <c r="H474" s="304"/>
      <c r="I474" s="95"/>
      <c r="J474" s="95"/>
    </row>
    <row r="475" spans="1:10"/>
    <row r="476" spans="1:10" hidden="1"/>
    <row r="477" spans="1:10" hidden="1"/>
    <row r="478" spans="1:10" hidden="1"/>
    <row r="479" spans="1:10" hidden="1"/>
  </sheetData>
  <mergeCells count="32">
    <mergeCell ref="A473:B473"/>
    <mergeCell ref="F473:G473"/>
    <mergeCell ref="A474:B474"/>
    <mergeCell ref="F474:G474"/>
    <mergeCell ref="A470:B470"/>
    <mergeCell ref="E470:H470"/>
    <mergeCell ref="A471:B471"/>
    <mergeCell ref="F471:G471"/>
    <mergeCell ref="A472:B472"/>
    <mergeCell ref="F472:G472"/>
    <mergeCell ref="G166:H166"/>
    <mergeCell ref="I166:I167"/>
    <mergeCell ref="J166:J167"/>
    <mergeCell ref="A466:D466"/>
    <mergeCell ref="A468:D468"/>
    <mergeCell ref="A162:E162"/>
    <mergeCell ref="A163:D163"/>
    <mergeCell ref="A166:A167"/>
    <mergeCell ref="B166:B167"/>
    <mergeCell ref="C166:C167"/>
    <mergeCell ref="D166:D167"/>
    <mergeCell ref="E166:E167"/>
    <mergeCell ref="E7:E8"/>
    <mergeCell ref="G7:H7"/>
    <mergeCell ref="I7:I8"/>
    <mergeCell ref="J7:J8"/>
    <mergeCell ref="A161:E161"/>
    <mergeCell ref="A2:B2"/>
    <mergeCell ref="A7:A8"/>
    <mergeCell ref="B7:B8"/>
    <mergeCell ref="C7:C8"/>
    <mergeCell ref="D7:D8"/>
  </mergeCells>
  <printOptions horizontalCentered="1"/>
  <pageMargins left="1.299212598425197" right="0.70866141732283472" top="1.3779527559055118" bottom="0.62992125984251968" header="0.35433070866141736" footer="0.39370078740157483"/>
  <pageSetup paperSize="14" scale="65" orientation="landscape" useFirstPageNumber="1" horizontalDpi="300" verticalDpi="300" r:id="rId1"/>
  <headerFooter>
    <oddHeader>&amp;C&amp;G</oddHeader>
    <oddFooter>&amp;C&amp;P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9"/>
  <sheetViews>
    <sheetView zoomScale="95" zoomScaleNormal="95" workbookViewId="0">
      <selection activeCell="A844" sqref="A844:XFD1048576"/>
    </sheetView>
  </sheetViews>
  <sheetFormatPr baseColWidth="10" defaultColWidth="0" defaultRowHeight="12.75" zeroHeight="1"/>
  <cols>
    <col min="1" max="1" width="17.42578125" style="132" customWidth="1"/>
    <col min="2" max="2" width="40.85546875" style="133" customWidth="1"/>
    <col min="3" max="3" width="24" style="134" customWidth="1"/>
    <col min="4" max="4" width="12" style="135" customWidth="1"/>
    <col min="5" max="5" width="14.28515625" style="135" customWidth="1"/>
    <col min="6" max="6" width="18" style="136" customWidth="1"/>
    <col min="7" max="7" width="13.28515625" style="136" customWidth="1"/>
    <col min="8" max="8" width="14" style="137" customWidth="1"/>
    <col min="9" max="9" width="13.28515625" style="138" customWidth="1"/>
    <col min="10" max="10" width="10.85546875" style="139" customWidth="1"/>
    <col min="11" max="11" width="14.28515625" style="134" customWidth="1"/>
    <col min="12" max="12" width="14.28515625" style="134" hidden="1" customWidth="1"/>
    <col min="13" max="16384" width="9.140625" hidden="1"/>
  </cols>
  <sheetData>
    <row r="1" spans="1:12" s="141" customFormat="1" ht="14.1" customHeight="1">
      <c r="A1" s="8" t="str">
        <f>+Índice!C3</f>
        <v>KUROSU &amp; CIA. S.A.</v>
      </c>
      <c r="B1" s="133"/>
      <c r="C1" s="134"/>
      <c r="D1" s="135"/>
      <c r="E1" s="135"/>
      <c r="F1" s="136"/>
      <c r="G1" s="136"/>
      <c r="H1" s="137"/>
      <c r="I1" s="138"/>
      <c r="J1" s="139"/>
      <c r="K1" s="134"/>
      <c r="L1" s="134"/>
    </row>
    <row r="2" spans="1:12" ht="14.1" customHeight="1">
      <c r="A2" s="8" t="str">
        <f>+Índice!A8&amp;Índice!B8</f>
        <v>2. Deudas Comerciales según Informe del Representante Legal</v>
      </c>
      <c r="B2" s="8"/>
    </row>
    <row r="3" spans="1:12" ht="14.1" customHeight="1">
      <c r="A3" s="142" t="s">
        <v>90</v>
      </c>
      <c r="B3" s="8"/>
      <c r="C3" s="143">
        <f>Índice!C4</f>
        <v>44196</v>
      </c>
      <c r="D3" s="144"/>
    </row>
    <row r="4" spans="1:12" ht="14.1" customHeight="1">
      <c r="A4" s="142" t="s">
        <v>91</v>
      </c>
      <c r="B4" s="8"/>
      <c r="C4" s="145">
        <f>+Índice!C5</f>
        <v>6942</v>
      </c>
      <c r="D4" s="144"/>
    </row>
    <row r="5" spans="1:12" ht="14.1" customHeight="1">
      <c r="A5" s="142" t="s">
        <v>92</v>
      </c>
      <c r="B5" s="8"/>
      <c r="C5" s="145">
        <f>+Índice!C6</f>
        <v>8528</v>
      </c>
      <c r="D5" s="144"/>
    </row>
    <row r="6" spans="1:12" ht="14.1" customHeight="1">
      <c r="A6" s="142"/>
      <c r="B6" s="8"/>
      <c r="C6" s="145"/>
      <c r="D6" s="144"/>
    </row>
    <row r="7" spans="1:12" ht="14.1" customHeight="1">
      <c r="A7" s="8" t="s">
        <v>14</v>
      </c>
      <c r="D7" s="144"/>
    </row>
    <row r="8" spans="1:12" ht="12" customHeight="1">
      <c r="A8" s="361" t="s">
        <v>15</v>
      </c>
      <c r="B8" s="361" t="s">
        <v>93</v>
      </c>
      <c r="C8" s="361" t="s">
        <v>17</v>
      </c>
      <c r="D8" s="363" t="s">
        <v>94</v>
      </c>
      <c r="E8" s="363" t="s">
        <v>19</v>
      </c>
      <c r="F8" s="146" t="s">
        <v>20</v>
      </c>
      <c r="G8" s="358" t="s">
        <v>20</v>
      </c>
      <c r="H8" s="359"/>
      <c r="I8" s="360"/>
      <c r="J8" s="361" t="s">
        <v>21</v>
      </c>
      <c r="K8" s="361" t="s">
        <v>22</v>
      </c>
      <c r="L8" s="216"/>
    </row>
    <row r="9" spans="1:12" ht="21.75" customHeight="1">
      <c r="A9" s="362"/>
      <c r="B9" s="362"/>
      <c r="C9" s="362"/>
      <c r="D9" s="364"/>
      <c r="E9" s="364"/>
      <c r="F9" s="147" t="s">
        <v>23</v>
      </c>
      <c r="G9" s="148" t="s">
        <v>24</v>
      </c>
      <c r="H9" s="149" t="s">
        <v>25</v>
      </c>
      <c r="I9" s="150" t="s">
        <v>95</v>
      </c>
      <c r="J9" s="362"/>
      <c r="K9" s="362"/>
      <c r="L9" s="216"/>
    </row>
    <row r="10" spans="1:12" s="151" customFormat="1" ht="12" customHeight="1">
      <c r="A10" s="152" t="s">
        <v>96</v>
      </c>
      <c r="B10" s="153" t="s">
        <v>97</v>
      </c>
      <c r="C10" s="154" t="s">
        <v>98</v>
      </c>
      <c r="D10" s="155">
        <v>44186</v>
      </c>
      <c r="E10" s="155">
        <v>44246</v>
      </c>
      <c r="F10" s="156">
        <f t="shared" ref="F10:F73" si="0">+G10+H10*$C$4</f>
        <v>240000</v>
      </c>
      <c r="G10" s="157">
        <v>240000</v>
      </c>
      <c r="H10" s="158">
        <v>0</v>
      </c>
      <c r="I10" s="158">
        <v>0</v>
      </c>
      <c r="J10" s="159" t="s">
        <v>99</v>
      </c>
      <c r="K10" s="154" t="s">
        <v>30</v>
      </c>
      <c r="L10" s="181"/>
    </row>
    <row r="11" spans="1:12" s="151" customFormat="1" ht="12" customHeight="1">
      <c r="A11" s="160" t="s">
        <v>100</v>
      </c>
      <c r="B11" s="40" t="s">
        <v>101</v>
      </c>
      <c r="C11" s="161" t="s">
        <v>98</v>
      </c>
      <c r="D11" s="43">
        <v>44180</v>
      </c>
      <c r="E11" s="43">
        <v>44240</v>
      </c>
      <c r="F11" s="162">
        <f t="shared" si="0"/>
        <v>17600000</v>
      </c>
      <c r="G11" s="44">
        <v>17600000</v>
      </c>
      <c r="H11" s="163">
        <v>0</v>
      </c>
      <c r="I11" s="163">
        <v>0</v>
      </c>
      <c r="J11" s="164" t="s">
        <v>99</v>
      </c>
      <c r="K11" s="161" t="s">
        <v>30</v>
      </c>
      <c r="L11" s="181"/>
    </row>
    <row r="12" spans="1:12" s="151" customFormat="1" ht="12" customHeight="1">
      <c r="A12" s="160" t="s">
        <v>102</v>
      </c>
      <c r="B12" s="40" t="s">
        <v>103</v>
      </c>
      <c r="C12" s="161" t="s">
        <v>98</v>
      </c>
      <c r="D12" s="43">
        <v>44183</v>
      </c>
      <c r="E12" s="43">
        <v>44213</v>
      </c>
      <c r="F12" s="162">
        <f t="shared" si="0"/>
        <v>904497</v>
      </c>
      <c r="G12" s="44">
        <v>904497</v>
      </c>
      <c r="H12" s="163">
        <v>0</v>
      </c>
      <c r="I12" s="163">
        <v>0</v>
      </c>
      <c r="J12" s="164" t="s">
        <v>99</v>
      </c>
      <c r="K12" s="161" t="s">
        <v>30</v>
      </c>
      <c r="L12" s="181"/>
    </row>
    <row r="13" spans="1:12" s="151" customFormat="1" ht="12" customHeight="1">
      <c r="A13" s="160" t="s">
        <v>104</v>
      </c>
      <c r="B13" s="40" t="s">
        <v>103</v>
      </c>
      <c r="C13" s="161" t="s">
        <v>98</v>
      </c>
      <c r="D13" s="43">
        <v>44183</v>
      </c>
      <c r="E13" s="43">
        <v>44213</v>
      </c>
      <c r="F13" s="162">
        <f t="shared" si="0"/>
        <v>754323</v>
      </c>
      <c r="G13" s="44">
        <v>754323</v>
      </c>
      <c r="H13" s="163">
        <v>0</v>
      </c>
      <c r="I13" s="163">
        <v>0</v>
      </c>
      <c r="J13" s="164" t="s">
        <v>99</v>
      </c>
      <c r="K13" s="161" t="s">
        <v>30</v>
      </c>
      <c r="L13" s="181"/>
    </row>
    <row r="14" spans="1:12" s="151" customFormat="1" ht="12" customHeight="1">
      <c r="A14" s="160" t="s">
        <v>105</v>
      </c>
      <c r="B14" s="40" t="s">
        <v>103</v>
      </c>
      <c r="C14" s="161" t="s">
        <v>98</v>
      </c>
      <c r="D14" s="43">
        <v>44183</v>
      </c>
      <c r="E14" s="43">
        <v>44213</v>
      </c>
      <c r="F14" s="162">
        <f t="shared" si="0"/>
        <v>732159</v>
      </c>
      <c r="G14" s="44">
        <v>732159</v>
      </c>
      <c r="H14" s="163">
        <v>0</v>
      </c>
      <c r="I14" s="163">
        <v>0</v>
      </c>
      <c r="J14" s="164" t="s">
        <v>99</v>
      </c>
      <c r="K14" s="161" t="s">
        <v>30</v>
      </c>
      <c r="L14" s="181"/>
    </row>
    <row r="15" spans="1:12" s="151" customFormat="1" ht="12" customHeight="1">
      <c r="A15" s="160" t="s">
        <v>106</v>
      </c>
      <c r="B15" s="40" t="s">
        <v>103</v>
      </c>
      <c r="C15" s="161" t="s">
        <v>98</v>
      </c>
      <c r="D15" s="43">
        <v>44183</v>
      </c>
      <c r="E15" s="43">
        <v>44213</v>
      </c>
      <c r="F15" s="162">
        <f t="shared" si="0"/>
        <v>696991</v>
      </c>
      <c r="G15" s="44">
        <v>696991</v>
      </c>
      <c r="H15" s="163">
        <v>0</v>
      </c>
      <c r="I15" s="163">
        <v>0</v>
      </c>
      <c r="J15" s="164" t="s">
        <v>99</v>
      </c>
      <c r="K15" s="161" t="s">
        <v>30</v>
      </c>
      <c r="L15" s="181"/>
    </row>
    <row r="16" spans="1:12" s="151" customFormat="1" ht="12" customHeight="1">
      <c r="A16" s="160" t="s">
        <v>107</v>
      </c>
      <c r="B16" s="40" t="s">
        <v>103</v>
      </c>
      <c r="C16" s="161" t="s">
        <v>98</v>
      </c>
      <c r="D16" s="43">
        <v>44183</v>
      </c>
      <c r="E16" s="43">
        <v>44213</v>
      </c>
      <c r="F16" s="162">
        <f t="shared" si="0"/>
        <v>550084</v>
      </c>
      <c r="G16" s="44">
        <v>550084</v>
      </c>
      <c r="H16" s="163">
        <v>0</v>
      </c>
      <c r="I16" s="163">
        <v>0</v>
      </c>
      <c r="J16" s="164" t="s">
        <v>99</v>
      </c>
      <c r="K16" s="161" t="s">
        <v>30</v>
      </c>
      <c r="L16" s="181"/>
    </row>
    <row r="17" spans="1:12" s="151" customFormat="1" ht="12" customHeight="1">
      <c r="A17" s="160" t="s">
        <v>108</v>
      </c>
      <c r="B17" s="40" t="s">
        <v>103</v>
      </c>
      <c r="C17" s="161" t="s">
        <v>98</v>
      </c>
      <c r="D17" s="43">
        <v>44183</v>
      </c>
      <c r="E17" s="43">
        <v>44213</v>
      </c>
      <c r="F17" s="162">
        <f t="shared" si="0"/>
        <v>460951</v>
      </c>
      <c r="G17" s="44">
        <v>460951</v>
      </c>
      <c r="H17" s="163">
        <v>0</v>
      </c>
      <c r="I17" s="163">
        <v>0</v>
      </c>
      <c r="J17" s="164" t="s">
        <v>99</v>
      </c>
      <c r="K17" s="161" t="s">
        <v>30</v>
      </c>
      <c r="L17" s="181"/>
    </row>
    <row r="18" spans="1:12" s="151" customFormat="1" ht="12" customHeight="1">
      <c r="A18" s="160" t="s">
        <v>109</v>
      </c>
      <c r="B18" s="40" t="s">
        <v>103</v>
      </c>
      <c r="C18" s="161" t="s">
        <v>98</v>
      </c>
      <c r="D18" s="43">
        <v>44183</v>
      </c>
      <c r="E18" s="43">
        <v>44213</v>
      </c>
      <c r="F18" s="162">
        <f t="shared" si="0"/>
        <v>285487</v>
      </c>
      <c r="G18" s="44">
        <v>285487</v>
      </c>
      <c r="H18" s="163">
        <v>0</v>
      </c>
      <c r="I18" s="163">
        <v>0</v>
      </c>
      <c r="J18" s="164" t="s">
        <v>99</v>
      </c>
      <c r="K18" s="161" t="s">
        <v>30</v>
      </c>
      <c r="L18" s="181"/>
    </row>
    <row r="19" spans="1:12" s="151" customFormat="1" ht="12" customHeight="1">
      <c r="A19" s="160" t="s">
        <v>110</v>
      </c>
      <c r="B19" s="40" t="s">
        <v>103</v>
      </c>
      <c r="C19" s="161" t="s">
        <v>98</v>
      </c>
      <c r="D19" s="43">
        <v>44183</v>
      </c>
      <c r="E19" s="43">
        <v>44213</v>
      </c>
      <c r="F19" s="162">
        <f t="shared" si="0"/>
        <v>193875</v>
      </c>
      <c r="G19" s="44">
        <v>193875</v>
      </c>
      <c r="H19" s="163">
        <v>0</v>
      </c>
      <c r="I19" s="163">
        <v>0</v>
      </c>
      <c r="J19" s="164" t="s">
        <v>99</v>
      </c>
      <c r="K19" s="161" t="s">
        <v>30</v>
      </c>
      <c r="L19" s="181"/>
    </row>
    <row r="20" spans="1:12" s="151" customFormat="1" ht="12" customHeight="1">
      <c r="A20" s="160" t="s">
        <v>111</v>
      </c>
      <c r="B20" s="40" t="s">
        <v>103</v>
      </c>
      <c r="C20" s="161" t="s">
        <v>98</v>
      </c>
      <c r="D20" s="43">
        <v>44183</v>
      </c>
      <c r="E20" s="43">
        <v>44213</v>
      </c>
      <c r="F20" s="162">
        <f t="shared" si="0"/>
        <v>169620</v>
      </c>
      <c r="G20" s="44">
        <v>169620</v>
      </c>
      <c r="H20" s="163">
        <v>0</v>
      </c>
      <c r="I20" s="163">
        <v>0</v>
      </c>
      <c r="J20" s="164" t="s">
        <v>99</v>
      </c>
      <c r="K20" s="161" t="s">
        <v>30</v>
      </c>
      <c r="L20" s="181"/>
    </row>
    <row r="21" spans="1:12" s="151" customFormat="1" ht="12" customHeight="1">
      <c r="A21" s="160" t="s">
        <v>112</v>
      </c>
      <c r="B21" s="40" t="s">
        <v>103</v>
      </c>
      <c r="C21" s="161" t="s">
        <v>98</v>
      </c>
      <c r="D21" s="43">
        <v>44183</v>
      </c>
      <c r="E21" s="43">
        <v>44213</v>
      </c>
      <c r="F21" s="162">
        <f t="shared" si="0"/>
        <v>162195</v>
      </c>
      <c r="G21" s="44">
        <v>162195</v>
      </c>
      <c r="H21" s="163">
        <v>0</v>
      </c>
      <c r="I21" s="163">
        <v>0</v>
      </c>
      <c r="J21" s="164" t="s">
        <v>99</v>
      </c>
      <c r="K21" s="161" t="s">
        <v>30</v>
      </c>
      <c r="L21" s="181"/>
    </row>
    <row r="22" spans="1:12" s="151" customFormat="1" ht="12" customHeight="1">
      <c r="A22" s="160" t="s">
        <v>113</v>
      </c>
      <c r="B22" s="40" t="s">
        <v>103</v>
      </c>
      <c r="C22" s="161" t="s">
        <v>98</v>
      </c>
      <c r="D22" s="43">
        <v>44183</v>
      </c>
      <c r="E22" s="43">
        <v>44213</v>
      </c>
      <c r="F22" s="162">
        <f t="shared" si="0"/>
        <v>155100</v>
      </c>
      <c r="G22" s="44">
        <v>155100</v>
      </c>
      <c r="H22" s="163">
        <v>0</v>
      </c>
      <c r="I22" s="163">
        <v>0</v>
      </c>
      <c r="J22" s="164" t="s">
        <v>99</v>
      </c>
      <c r="K22" s="161" t="s">
        <v>30</v>
      </c>
      <c r="L22" s="181"/>
    </row>
    <row r="23" spans="1:12" s="151" customFormat="1" ht="12" customHeight="1">
      <c r="A23" s="160" t="s">
        <v>114</v>
      </c>
      <c r="B23" s="40" t="s">
        <v>115</v>
      </c>
      <c r="C23" s="161" t="s">
        <v>98</v>
      </c>
      <c r="D23" s="43">
        <v>44181</v>
      </c>
      <c r="E23" s="43">
        <v>44211</v>
      </c>
      <c r="F23" s="162">
        <f t="shared" si="0"/>
        <v>30000</v>
      </c>
      <c r="G23" s="44">
        <v>30000</v>
      </c>
      <c r="H23" s="163">
        <v>0</v>
      </c>
      <c r="I23" s="163">
        <v>0</v>
      </c>
      <c r="J23" s="164" t="s">
        <v>99</v>
      </c>
      <c r="K23" s="161" t="s">
        <v>30</v>
      </c>
      <c r="L23" s="181"/>
    </row>
    <row r="24" spans="1:12" s="151" customFormat="1" ht="12" customHeight="1">
      <c r="A24" s="160" t="s">
        <v>116</v>
      </c>
      <c r="B24" s="40" t="s">
        <v>117</v>
      </c>
      <c r="C24" s="161" t="s">
        <v>98</v>
      </c>
      <c r="D24" s="43">
        <v>44088</v>
      </c>
      <c r="E24" s="43">
        <v>44268</v>
      </c>
      <c r="F24" s="162">
        <f t="shared" si="0"/>
        <v>3360000</v>
      </c>
      <c r="G24" s="44">
        <v>3360000</v>
      </c>
      <c r="H24" s="163">
        <v>0</v>
      </c>
      <c r="I24" s="163">
        <v>0</v>
      </c>
      <c r="J24" s="164" t="s">
        <v>99</v>
      </c>
      <c r="K24" s="161" t="s">
        <v>30</v>
      </c>
      <c r="L24" s="181"/>
    </row>
    <row r="25" spans="1:12" s="151" customFormat="1" ht="12" customHeight="1">
      <c r="A25" s="160" t="s">
        <v>118</v>
      </c>
      <c r="B25" s="40" t="s">
        <v>117</v>
      </c>
      <c r="C25" s="161" t="s">
        <v>98</v>
      </c>
      <c r="D25" s="43">
        <v>44090</v>
      </c>
      <c r="E25" s="43">
        <v>44270</v>
      </c>
      <c r="F25" s="162">
        <f t="shared" si="0"/>
        <v>2520000</v>
      </c>
      <c r="G25" s="44">
        <v>2520000</v>
      </c>
      <c r="H25" s="163">
        <v>0</v>
      </c>
      <c r="I25" s="163">
        <v>0</v>
      </c>
      <c r="J25" s="164" t="s">
        <v>99</v>
      </c>
      <c r="K25" s="161" t="s">
        <v>30</v>
      </c>
      <c r="L25" s="181"/>
    </row>
    <row r="26" spans="1:12" s="151" customFormat="1" ht="12" customHeight="1">
      <c r="A26" s="160" t="s">
        <v>119</v>
      </c>
      <c r="B26" s="40" t="s">
        <v>117</v>
      </c>
      <c r="C26" s="161" t="s">
        <v>98</v>
      </c>
      <c r="D26" s="43">
        <v>44092</v>
      </c>
      <c r="E26" s="43">
        <v>44272</v>
      </c>
      <c r="F26" s="162">
        <f t="shared" si="0"/>
        <v>900000</v>
      </c>
      <c r="G26" s="44">
        <v>900000</v>
      </c>
      <c r="H26" s="163">
        <v>0</v>
      </c>
      <c r="I26" s="163">
        <v>0</v>
      </c>
      <c r="J26" s="164" t="s">
        <v>99</v>
      </c>
      <c r="K26" s="161" t="s">
        <v>30</v>
      </c>
      <c r="L26" s="181"/>
    </row>
    <row r="27" spans="1:12" s="151" customFormat="1" ht="12" customHeight="1">
      <c r="A27" s="160" t="s">
        <v>120</v>
      </c>
      <c r="B27" s="40" t="s">
        <v>117</v>
      </c>
      <c r="C27" s="161" t="s">
        <v>98</v>
      </c>
      <c r="D27" s="43">
        <v>44096</v>
      </c>
      <c r="E27" s="43">
        <v>44276</v>
      </c>
      <c r="F27" s="162">
        <f t="shared" si="0"/>
        <v>6000000</v>
      </c>
      <c r="G27" s="44">
        <v>6000000</v>
      </c>
      <c r="H27" s="163">
        <v>0</v>
      </c>
      <c r="I27" s="163">
        <v>0</v>
      </c>
      <c r="J27" s="164" t="s">
        <v>99</v>
      </c>
      <c r="K27" s="161" t="s">
        <v>30</v>
      </c>
      <c r="L27" s="181"/>
    </row>
    <row r="28" spans="1:12" s="151" customFormat="1" ht="12" customHeight="1">
      <c r="A28" s="160" t="s">
        <v>121</v>
      </c>
      <c r="B28" s="40" t="s">
        <v>117</v>
      </c>
      <c r="C28" s="161" t="s">
        <v>98</v>
      </c>
      <c r="D28" s="43">
        <v>44097</v>
      </c>
      <c r="E28" s="43">
        <v>44277</v>
      </c>
      <c r="F28" s="162">
        <f t="shared" si="0"/>
        <v>10200000</v>
      </c>
      <c r="G28" s="44">
        <v>10200000</v>
      </c>
      <c r="H28" s="163">
        <v>0</v>
      </c>
      <c r="I28" s="163">
        <v>0</v>
      </c>
      <c r="J28" s="164" t="s">
        <v>99</v>
      </c>
      <c r="K28" s="161" t="s">
        <v>30</v>
      </c>
      <c r="L28" s="181"/>
    </row>
    <row r="29" spans="1:12" s="151" customFormat="1" ht="12" customHeight="1">
      <c r="A29" s="160" t="s">
        <v>122</v>
      </c>
      <c r="B29" s="40" t="s">
        <v>117</v>
      </c>
      <c r="C29" s="161" t="s">
        <v>98</v>
      </c>
      <c r="D29" s="43">
        <v>44097</v>
      </c>
      <c r="E29" s="43">
        <v>44277</v>
      </c>
      <c r="F29" s="162">
        <f t="shared" si="0"/>
        <v>8160000</v>
      </c>
      <c r="G29" s="44">
        <v>8160000</v>
      </c>
      <c r="H29" s="163">
        <v>0</v>
      </c>
      <c r="I29" s="163">
        <v>0</v>
      </c>
      <c r="J29" s="164" t="s">
        <v>99</v>
      </c>
      <c r="K29" s="161" t="s">
        <v>30</v>
      </c>
      <c r="L29" s="181"/>
    </row>
    <row r="30" spans="1:12" s="151" customFormat="1" ht="12" customHeight="1">
      <c r="A30" s="160" t="s">
        <v>123</v>
      </c>
      <c r="B30" s="40" t="s">
        <v>117</v>
      </c>
      <c r="C30" s="161" t="s">
        <v>98</v>
      </c>
      <c r="D30" s="43">
        <v>44097</v>
      </c>
      <c r="E30" s="43">
        <v>44277</v>
      </c>
      <c r="F30" s="162">
        <f t="shared" si="0"/>
        <v>6290000</v>
      </c>
      <c r="G30" s="44">
        <v>6290000</v>
      </c>
      <c r="H30" s="163">
        <v>0</v>
      </c>
      <c r="I30" s="163">
        <v>0</v>
      </c>
      <c r="J30" s="164" t="s">
        <v>99</v>
      </c>
      <c r="K30" s="161" t="s">
        <v>30</v>
      </c>
      <c r="L30" s="181"/>
    </row>
    <row r="31" spans="1:12" s="151" customFormat="1" ht="12" customHeight="1">
      <c r="A31" s="160" t="s">
        <v>124</v>
      </c>
      <c r="B31" s="40" t="s">
        <v>117</v>
      </c>
      <c r="C31" s="161" t="s">
        <v>98</v>
      </c>
      <c r="D31" s="43">
        <v>44097</v>
      </c>
      <c r="E31" s="43">
        <v>44277</v>
      </c>
      <c r="F31" s="162">
        <f t="shared" si="0"/>
        <v>3570000</v>
      </c>
      <c r="G31" s="44">
        <v>3570000</v>
      </c>
      <c r="H31" s="163">
        <v>0</v>
      </c>
      <c r="I31" s="163">
        <v>0</v>
      </c>
      <c r="J31" s="164" t="s">
        <v>99</v>
      </c>
      <c r="K31" s="161" t="s">
        <v>30</v>
      </c>
      <c r="L31" s="181"/>
    </row>
    <row r="32" spans="1:12" s="151" customFormat="1" ht="12" customHeight="1">
      <c r="A32" s="160" t="s">
        <v>125</v>
      </c>
      <c r="B32" s="40" t="s">
        <v>117</v>
      </c>
      <c r="C32" s="161" t="s">
        <v>98</v>
      </c>
      <c r="D32" s="43">
        <v>44098</v>
      </c>
      <c r="E32" s="43">
        <v>44278</v>
      </c>
      <c r="F32" s="162">
        <f t="shared" si="0"/>
        <v>3010000</v>
      </c>
      <c r="G32" s="44">
        <v>3010000</v>
      </c>
      <c r="H32" s="163">
        <v>0</v>
      </c>
      <c r="I32" s="163">
        <v>0</v>
      </c>
      <c r="J32" s="164" t="s">
        <v>99</v>
      </c>
      <c r="K32" s="161" t="s">
        <v>30</v>
      </c>
      <c r="L32" s="181"/>
    </row>
    <row r="33" spans="1:12" s="151" customFormat="1" ht="12" customHeight="1">
      <c r="A33" s="160" t="s">
        <v>126</v>
      </c>
      <c r="B33" s="40" t="s">
        <v>117</v>
      </c>
      <c r="C33" s="161" t="s">
        <v>98</v>
      </c>
      <c r="D33" s="43">
        <v>44098</v>
      </c>
      <c r="E33" s="43">
        <v>44278</v>
      </c>
      <c r="F33" s="162">
        <f t="shared" si="0"/>
        <v>2520000</v>
      </c>
      <c r="G33" s="44">
        <v>2520000</v>
      </c>
      <c r="H33" s="163">
        <v>0</v>
      </c>
      <c r="I33" s="163">
        <v>0</v>
      </c>
      <c r="J33" s="164" t="s">
        <v>99</v>
      </c>
      <c r="K33" s="161" t="s">
        <v>30</v>
      </c>
      <c r="L33" s="181"/>
    </row>
    <row r="34" spans="1:12" s="151" customFormat="1" ht="12" customHeight="1">
      <c r="A34" s="160" t="s">
        <v>127</v>
      </c>
      <c r="B34" s="40" t="s">
        <v>117</v>
      </c>
      <c r="C34" s="161" t="s">
        <v>98</v>
      </c>
      <c r="D34" s="43">
        <v>44098</v>
      </c>
      <c r="E34" s="43">
        <v>44278</v>
      </c>
      <c r="F34" s="162">
        <f t="shared" si="0"/>
        <v>1120000</v>
      </c>
      <c r="G34" s="44">
        <v>1120000</v>
      </c>
      <c r="H34" s="163">
        <v>0</v>
      </c>
      <c r="I34" s="163">
        <v>0</v>
      </c>
      <c r="J34" s="164" t="s">
        <v>99</v>
      </c>
      <c r="K34" s="161" t="s">
        <v>30</v>
      </c>
      <c r="L34" s="181"/>
    </row>
    <row r="35" spans="1:12" s="151" customFormat="1" ht="12" customHeight="1">
      <c r="A35" s="160" t="s">
        <v>128</v>
      </c>
      <c r="B35" s="40" t="s">
        <v>117</v>
      </c>
      <c r="C35" s="161" t="s">
        <v>98</v>
      </c>
      <c r="D35" s="43">
        <v>44098</v>
      </c>
      <c r="E35" s="43">
        <v>44278</v>
      </c>
      <c r="F35" s="162">
        <f t="shared" si="0"/>
        <v>700000</v>
      </c>
      <c r="G35" s="44">
        <v>700000</v>
      </c>
      <c r="H35" s="163">
        <v>0</v>
      </c>
      <c r="I35" s="163">
        <v>0</v>
      </c>
      <c r="J35" s="164" t="s">
        <v>99</v>
      </c>
      <c r="K35" s="161" t="s">
        <v>30</v>
      </c>
      <c r="L35" s="181"/>
    </row>
    <row r="36" spans="1:12" s="151" customFormat="1" ht="12" customHeight="1">
      <c r="A36" s="160" t="s">
        <v>129</v>
      </c>
      <c r="B36" s="40" t="s">
        <v>117</v>
      </c>
      <c r="C36" s="161" t="s">
        <v>98</v>
      </c>
      <c r="D36" s="43">
        <v>44116</v>
      </c>
      <c r="E36" s="43">
        <v>44296</v>
      </c>
      <c r="F36" s="162">
        <f t="shared" si="0"/>
        <v>2200000</v>
      </c>
      <c r="G36" s="44">
        <v>2200000</v>
      </c>
      <c r="H36" s="163">
        <v>0</v>
      </c>
      <c r="I36" s="163">
        <v>0</v>
      </c>
      <c r="J36" s="164" t="s">
        <v>99</v>
      </c>
      <c r="K36" s="161" t="s">
        <v>30</v>
      </c>
      <c r="L36" s="181"/>
    </row>
    <row r="37" spans="1:12" s="151" customFormat="1" ht="12" customHeight="1">
      <c r="A37" s="160" t="s">
        <v>130</v>
      </c>
      <c r="B37" s="40" t="s">
        <v>117</v>
      </c>
      <c r="C37" s="161" t="s">
        <v>98</v>
      </c>
      <c r="D37" s="43">
        <v>44117</v>
      </c>
      <c r="E37" s="43">
        <v>44297</v>
      </c>
      <c r="F37" s="162">
        <f t="shared" si="0"/>
        <v>17000000</v>
      </c>
      <c r="G37" s="44">
        <v>17000000</v>
      </c>
      <c r="H37" s="163">
        <v>0</v>
      </c>
      <c r="I37" s="163">
        <v>0</v>
      </c>
      <c r="J37" s="164" t="s">
        <v>99</v>
      </c>
      <c r="K37" s="161" t="s">
        <v>30</v>
      </c>
      <c r="L37" s="181"/>
    </row>
    <row r="38" spans="1:12" s="151" customFormat="1" ht="12" customHeight="1">
      <c r="A38" s="160" t="s">
        <v>131</v>
      </c>
      <c r="B38" s="40" t="s">
        <v>117</v>
      </c>
      <c r="C38" s="161" t="s">
        <v>98</v>
      </c>
      <c r="D38" s="43">
        <v>44117</v>
      </c>
      <c r="E38" s="43">
        <v>44297</v>
      </c>
      <c r="F38" s="162">
        <f t="shared" si="0"/>
        <v>900000</v>
      </c>
      <c r="G38" s="44">
        <v>900000</v>
      </c>
      <c r="H38" s="163">
        <v>0</v>
      </c>
      <c r="I38" s="163">
        <v>0</v>
      </c>
      <c r="J38" s="164" t="s">
        <v>99</v>
      </c>
      <c r="K38" s="161" t="s">
        <v>30</v>
      </c>
      <c r="L38" s="181"/>
    </row>
    <row r="39" spans="1:12" s="151" customFormat="1" ht="12" customHeight="1">
      <c r="A39" s="160" t="s">
        <v>132</v>
      </c>
      <c r="B39" s="40" t="s">
        <v>117</v>
      </c>
      <c r="C39" s="161" t="s">
        <v>98</v>
      </c>
      <c r="D39" s="43">
        <v>44131</v>
      </c>
      <c r="E39" s="43">
        <v>44311</v>
      </c>
      <c r="F39" s="162">
        <f t="shared" si="0"/>
        <v>2870000</v>
      </c>
      <c r="G39" s="44">
        <v>2870000</v>
      </c>
      <c r="H39" s="163">
        <v>0</v>
      </c>
      <c r="I39" s="163">
        <v>0</v>
      </c>
      <c r="J39" s="164" t="s">
        <v>99</v>
      </c>
      <c r="K39" s="161" t="s">
        <v>30</v>
      </c>
      <c r="L39" s="181"/>
    </row>
    <row r="40" spans="1:12" s="151" customFormat="1" ht="12" customHeight="1">
      <c r="A40" s="160" t="s">
        <v>133</v>
      </c>
      <c r="B40" s="40" t="s">
        <v>117</v>
      </c>
      <c r="C40" s="161" t="s">
        <v>98</v>
      </c>
      <c r="D40" s="43">
        <v>44132</v>
      </c>
      <c r="E40" s="43">
        <v>44312</v>
      </c>
      <c r="F40" s="162">
        <f t="shared" si="0"/>
        <v>6750000</v>
      </c>
      <c r="G40" s="44">
        <v>6750000</v>
      </c>
      <c r="H40" s="163">
        <v>0</v>
      </c>
      <c r="I40" s="163">
        <v>0</v>
      </c>
      <c r="J40" s="164" t="s">
        <v>99</v>
      </c>
      <c r="K40" s="161" t="s">
        <v>30</v>
      </c>
      <c r="L40" s="181"/>
    </row>
    <row r="41" spans="1:12" s="151" customFormat="1" ht="12" customHeight="1">
      <c r="A41" s="160" t="s">
        <v>134</v>
      </c>
      <c r="B41" s="40" t="s">
        <v>117</v>
      </c>
      <c r="C41" s="161" t="s">
        <v>98</v>
      </c>
      <c r="D41" s="43">
        <v>44133</v>
      </c>
      <c r="E41" s="43">
        <v>44313</v>
      </c>
      <c r="F41" s="162">
        <f t="shared" si="0"/>
        <v>5270000</v>
      </c>
      <c r="G41" s="44">
        <v>5270000</v>
      </c>
      <c r="H41" s="163">
        <v>0</v>
      </c>
      <c r="I41" s="163">
        <v>0</v>
      </c>
      <c r="J41" s="164" t="s">
        <v>99</v>
      </c>
      <c r="K41" s="161" t="s">
        <v>30</v>
      </c>
      <c r="L41" s="181"/>
    </row>
    <row r="42" spans="1:12" s="151" customFormat="1" ht="12" customHeight="1">
      <c r="A42" s="160" t="s">
        <v>135</v>
      </c>
      <c r="B42" s="40" t="s">
        <v>117</v>
      </c>
      <c r="C42" s="161" t="s">
        <v>98</v>
      </c>
      <c r="D42" s="43">
        <v>44133</v>
      </c>
      <c r="E42" s="43">
        <v>44313</v>
      </c>
      <c r="F42" s="162">
        <f t="shared" si="0"/>
        <v>5180000</v>
      </c>
      <c r="G42" s="44">
        <v>5180000</v>
      </c>
      <c r="H42" s="163">
        <v>0</v>
      </c>
      <c r="I42" s="163">
        <v>0</v>
      </c>
      <c r="J42" s="164" t="s">
        <v>99</v>
      </c>
      <c r="K42" s="161" t="s">
        <v>30</v>
      </c>
      <c r="L42" s="181"/>
    </row>
    <row r="43" spans="1:12" s="151" customFormat="1" ht="12" customHeight="1">
      <c r="A43" s="160" t="s">
        <v>136</v>
      </c>
      <c r="B43" s="40" t="s">
        <v>117</v>
      </c>
      <c r="C43" s="161" t="s">
        <v>98</v>
      </c>
      <c r="D43" s="43">
        <v>44133</v>
      </c>
      <c r="E43" s="43">
        <v>44313</v>
      </c>
      <c r="F43" s="162">
        <f t="shared" si="0"/>
        <v>5180000</v>
      </c>
      <c r="G43" s="44">
        <v>5180000</v>
      </c>
      <c r="H43" s="163">
        <v>0</v>
      </c>
      <c r="I43" s="163">
        <v>0</v>
      </c>
      <c r="J43" s="164" t="s">
        <v>99</v>
      </c>
      <c r="K43" s="161" t="s">
        <v>30</v>
      </c>
      <c r="L43" s="181"/>
    </row>
    <row r="44" spans="1:12" s="151" customFormat="1" ht="12" customHeight="1">
      <c r="A44" s="160" t="s">
        <v>137</v>
      </c>
      <c r="B44" s="40" t="s">
        <v>117</v>
      </c>
      <c r="C44" s="161" t="s">
        <v>98</v>
      </c>
      <c r="D44" s="43">
        <v>44133</v>
      </c>
      <c r="E44" s="43">
        <v>44313</v>
      </c>
      <c r="F44" s="162">
        <f t="shared" si="0"/>
        <v>5180000</v>
      </c>
      <c r="G44" s="44">
        <v>5180000</v>
      </c>
      <c r="H44" s="163">
        <v>0</v>
      </c>
      <c r="I44" s="163">
        <v>0</v>
      </c>
      <c r="J44" s="164" t="s">
        <v>99</v>
      </c>
      <c r="K44" s="161" t="s">
        <v>30</v>
      </c>
      <c r="L44" s="181"/>
    </row>
    <row r="45" spans="1:12" s="151" customFormat="1" ht="12" customHeight="1">
      <c r="A45" s="160" t="s">
        <v>138</v>
      </c>
      <c r="B45" s="40" t="s">
        <v>117</v>
      </c>
      <c r="C45" s="161" t="s">
        <v>98</v>
      </c>
      <c r="D45" s="43">
        <v>44133</v>
      </c>
      <c r="E45" s="43">
        <v>44313</v>
      </c>
      <c r="F45" s="162">
        <f t="shared" si="0"/>
        <v>4060000</v>
      </c>
      <c r="G45" s="44">
        <v>4060000</v>
      </c>
      <c r="H45" s="163">
        <v>0</v>
      </c>
      <c r="I45" s="163">
        <v>0</v>
      </c>
      <c r="J45" s="164" t="s">
        <v>99</v>
      </c>
      <c r="K45" s="161" t="s">
        <v>30</v>
      </c>
      <c r="L45" s="181"/>
    </row>
    <row r="46" spans="1:12" s="151" customFormat="1" ht="12" customHeight="1">
      <c r="A46" s="160" t="s">
        <v>139</v>
      </c>
      <c r="B46" s="40" t="s">
        <v>117</v>
      </c>
      <c r="C46" s="161" t="s">
        <v>98</v>
      </c>
      <c r="D46" s="43">
        <v>44133</v>
      </c>
      <c r="E46" s="43">
        <v>44313</v>
      </c>
      <c r="F46" s="162">
        <f t="shared" si="0"/>
        <v>3700000</v>
      </c>
      <c r="G46" s="44">
        <v>3700000</v>
      </c>
      <c r="H46" s="163">
        <v>0</v>
      </c>
      <c r="I46" s="163">
        <v>0</v>
      </c>
      <c r="J46" s="164" t="s">
        <v>99</v>
      </c>
      <c r="K46" s="161" t="s">
        <v>30</v>
      </c>
      <c r="L46" s="181"/>
    </row>
    <row r="47" spans="1:12" s="151" customFormat="1" ht="12" customHeight="1">
      <c r="A47" s="160" t="s">
        <v>140</v>
      </c>
      <c r="B47" s="40" t="s">
        <v>117</v>
      </c>
      <c r="C47" s="161" t="s">
        <v>98</v>
      </c>
      <c r="D47" s="43">
        <v>44133</v>
      </c>
      <c r="E47" s="43">
        <v>44313</v>
      </c>
      <c r="F47" s="162">
        <f t="shared" si="0"/>
        <v>2730000</v>
      </c>
      <c r="G47" s="44">
        <v>2730000</v>
      </c>
      <c r="H47" s="163">
        <v>0</v>
      </c>
      <c r="I47" s="163">
        <v>0</v>
      </c>
      <c r="J47" s="164" t="s">
        <v>99</v>
      </c>
      <c r="K47" s="161" t="s">
        <v>30</v>
      </c>
      <c r="L47" s="181"/>
    </row>
    <row r="48" spans="1:12" s="151" customFormat="1" ht="12" customHeight="1">
      <c r="A48" s="160" t="s">
        <v>141</v>
      </c>
      <c r="B48" s="40" t="s">
        <v>117</v>
      </c>
      <c r="C48" s="161" t="s">
        <v>98</v>
      </c>
      <c r="D48" s="43">
        <v>44133</v>
      </c>
      <c r="E48" s="43">
        <v>44313</v>
      </c>
      <c r="F48" s="162">
        <f t="shared" si="0"/>
        <v>2380000</v>
      </c>
      <c r="G48" s="44">
        <v>2380000</v>
      </c>
      <c r="H48" s="163">
        <v>0</v>
      </c>
      <c r="I48" s="163">
        <v>0</v>
      </c>
      <c r="J48" s="164" t="s">
        <v>99</v>
      </c>
      <c r="K48" s="161" t="s">
        <v>30</v>
      </c>
      <c r="L48" s="181"/>
    </row>
    <row r="49" spans="1:12" s="151" customFormat="1" ht="12" customHeight="1">
      <c r="A49" s="160" t="s">
        <v>142</v>
      </c>
      <c r="B49" s="40" t="s">
        <v>117</v>
      </c>
      <c r="C49" s="161" t="s">
        <v>98</v>
      </c>
      <c r="D49" s="43">
        <v>44133</v>
      </c>
      <c r="E49" s="43">
        <v>44313</v>
      </c>
      <c r="F49" s="162">
        <f t="shared" si="0"/>
        <v>1020000</v>
      </c>
      <c r="G49" s="44">
        <v>1020000</v>
      </c>
      <c r="H49" s="163">
        <v>0</v>
      </c>
      <c r="I49" s="163">
        <v>0</v>
      </c>
      <c r="J49" s="164" t="s">
        <v>99</v>
      </c>
      <c r="K49" s="161" t="s">
        <v>30</v>
      </c>
      <c r="L49" s="181"/>
    </row>
    <row r="50" spans="1:12" s="151" customFormat="1" ht="12" customHeight="1">
      <c r="A50" s="160" t="s">
        <v>143</v>
      </c>
      <c r="B50" s="40" t="s">
        <v>117</v>
      </c>
      <c r="C50" s="161" t="s">
        <v>98</v>
      </c>
      <c r="D50" s="43">
        <v>44133</v>
      </c>
      <c r="E50" s="43">
        <v>44313</v>
      </c>
      <c r="F50" s="162">
        <f t="shared" si="0"/>
        <v>1000000</v>
      </c>
      <c r="G50" s="44">
        <v>1000000</v>
      </c>
      <c r="H50" s="163">
        <v>0</v>
      </c>
      <c r="I50" s="163">
        <v>0</v>
      </c>
      <c r="J50" s="164" t="s">
        <v>99</v>
      </c>
      <c r="K50" s="161" t="s">
        <v>30</v>
      </c>
      <c r="L50" s="181"/>
    </row>
    <row r="51" spans="1:12" s="151" customFormat="1" ht="12" customHeight="1">
      <c r="A51" s="160" t="s">
        <v>144</v>
      </c>
      <c r="B51" s="40" t="s">
        <v>117</v>
      </c>
      <c r="C51" s="161" t="s">
        <v>98</v>
      </c>
      <c r="D51" s="43">
        <v>44133</v>
      </c>
      <c r="E51" s="43">
        <v>44313</v>
      </c>
      <c r="F51" s="162">
        <f t="shared" si="0"/>
        <v>350000</v>
      </c>
      <c r="G51" s="44">
        <v>350000</v>
      </c>
      <c r="H51" s="163">
        <v>0</v>
      </c>
      <c r="I51" s="163">
        <v>0</v>
      </c>
      <c r="J51" s="164" t="s">
        <v>99</v>
      </c>
      <c r="K51" s="161" t="s">
        <v>30</v>
      </c>
      <c r="L51" s="181"/>
    </row>
    <row r="52" spans="1:12" s="151" customFormat="1" ht="12" customHeight="1">
      <c r="A52" s="160" t="s">
        <v>145</v>
      </c>
      <c r="B52" s="40" t="s">
        <v>117</v>
      </c>
      <c r="C52" s="161" t="s">
        <v>98</v>
      </c>
      <c r="D52" s="43">
        <v>44133</v>
      </c>
      <c r="E52" s="43">
        <v>44313</v>
      </c>
      <c r="F52" s="162">
        <f t="shared" si="0"/>
        <v>350000</v>
      </c>
      <c r="G52" s="44">
        <v>350000</v>
      </c>
      <c r="H52" s="163">
        <v>0</v>
      </c>
      <c r="I52" s="163">
        <v>0</v>
      </c>
      <c r="J52" s="164" t="s">
        <v>99</v>
      </c>
      <c r="K52" s="161" t="s">
        <v>30</v>
      </c>
      <c r="L52" s="181"/>
    </row>
    <row r="53" spans="1:12" s="151" customFormat="1" ht="12" customHeight="1">
      <c r="A53" s="160" t="s">
        <v>146</v>
      </c>
      <c r="B53" s="40" t="s">
        <v>117</v>
      </c>
      <c r="C53" s="161" t="s">
        <v>98</v>
      </c>
      <c r="D53" s="43">
        <v>44133</v>
      </c>
      <c r="E53" s="43">
        <v>44313</v>
      </c>
      <c r="F53" s="162">
        <f t="shared" si="0"/>
        <v>205000</v>
      </c>
      <c r="G53" s="44">
        <v>205000</v>
      </c>
      <c r="H53" s="163">
        <v>0</v>
      </c>
      <c r="I53" s="163">
        <v>0</v>
      </c>
      <c r="J53" s="164" t="s">
        <v>99</v>
      </c>
      <c r="K53" s="161" t="s">
        <v>30</v>
      </c>
      <c r="L53" s="181"/>
    </row>
    <row r="54" spans="1:12" s="151" customFormat="1" ht="12" customHeight="1">
      <c r="A54" s="160" t="s">
        <v>147</v>
      </c>
      <c r="B54" s="40" t="s">
        <v>117</v>
      </c>
      <c r="C54" s="161" t="s">
        <v>98</v>
      </c>
      <c r="D54" s="43">
        <v>44133</v>
      </c>
      <c r="E54" s="43">
        <v>44313</v>
      </c>
      <c r="F54" s="162">
        <f t="shared" si="0"/>
        <v>150000</v>
      </c>
      <c r="G54" s="44">
        <v>150000</v>
      </c>
      <c r="H54" s="163">
        <v>0</v>
      </c>
      <c r="I54" s="163">
        <v>0</v>
      </c>
      <c r="J54" s="164" t="s">
        <v>99</v>
      </c>
      <c r="K54" s="161" t="s">
        <v>30</v>
      </c>
      <c r="L54" s="181"/>
    </row>
    <row r="55" spans="1:12" s="151" customFormat="1" ht="12" customHeight="1">
      <c r="A55" s="160" t="s">
        <v>148</v>
      </c>
      <c r="B55" s="40" t="s">
        <v>117</v>
      </c>
      <c r="C55" s="161" t="s">
        <v>98</v>
      </c>
      <c r="D55" s="43">
        <v>44133</v>
      </c>
      <c r="E55" s="43">
        <v>44313</v>
      </c>
      <c r="F55" s="162">
        <f t="shared" si="0"/>
        <v>150000</v>
      </c>
      <c r="G55" s="44">
        <v>150000</v>
      </c>
      <c r="H55" s="163">
        <v>0</v>
      </c>
      <c r="I55" s="163">
        <v>0</v>
      </c>
      <c r="J55" s="164" t="s">
        <v>99</v>
      </c>
      <c r="K55" s="161" t="s">
        <v>30</v>
      </c>
      <c r="L55" s="181"/>
    </row>
    <row r="56" spans="1:12" s="151" customFormat="1" ht="12" customHeight="1">
      <c r="A56" s="160" t="s">
        <v>149</v>
      </c>
      <c r="B56" s="40" t="s">
        <v>117</v>
      </c>
      <c r="C56" s="161" t="s">
        <v>98</v>
      </c>
      <c r="D56" s="43">
        <v>44134</v>
      </c>
      <c r="E56" s="43">
        <v>44314</v>
      </c>
      <c r="F56" s="162">
        <f t="shared" si="0"/>
        <v>12800000</v>
      </c>
      <c r="G56" s="44">
        <v>12800000</v>
      </c>
      <c r="H56" s="163">
        <v>0</v>
      </c>
      <c r="I56" s="163">
        <v>0</v>
      </c>
      <c r="J56" s="164" t="s">
        <v>99</v>
      </c>
      <c r="K56" s="161" t="s">
        <v>30</v>
      </c>
      <c r="L56" s="181"/>
    </row>
    <row r="57" spans="1:12" s="151" customFormat="1" ht="12" customHeight="1">
      <c r="A57" s="160" t="s">
        <v>150</v>
      </c>
      <c r="B57" s="40" t="s">
        <v>117</v>
      </c>
      <c r="C57" s="161" t="s">
        <v>98</v>
      </c>
      <c r="D57" s="43">
        <v>44134</v>
      </c>
      <c r="E57" s="43">
        <v>44314</v>
      </c>
      <c r="F57" s="162">
        <f t="shared" si="0"/>
        <v>11400000</v>
      </c>
      <c r="G57" s="44">
        <v>11400000</v>
      </c>
      <c r="H57" s="163">
        <v>0</v>
      </c>
      <c r="I57" s="163">
        <v>0</v>
      </c>
      <c r="J57" s="164" t="s">
        <v>99</v>
      </c>
      <c r="K57" s="161" t="s">
        <v>30</v>
      </c>
      <c r="L57" s="181"/>
    </row>
    <row r="58" spans="1:12" s="151" customFormat="1" ht="12" customHeight="1">
      <c r="A58" s="160" t="s">
        <v>151</v>
      </c>
      <c r="B58" s="40" t="s">
        <v>117</v>
      </c>
      <c r="C58" s="161" t="s">
        <v>98</v>
      </c>
      <c r="D58" s="43">
        <v>44134</v>
      </c>
      <c r="E58" s="43">
        <v>44314</v>
      </c>
      <c r="F58" s="162">
        <f t="shared" si="0"/>
        <v>10000000</v>
      </c>
      <c r="G58" s="44">
        <v>10000000</v>
      </c>
      <c r="H58" s="163">
        <v>0</v>
      </c>
      <c r="I58" s="163">
        <v>0</v>
      </c>
      <c r="J58" s="164" t="s">
        <v>99</v>
      </c>
      <c r="K58" s="161" t="s">
        <v>30</v>
      </c>
      <c r="L58" s="181"/>
    </row>
    <row r="59" spans="1:12" s="151" customFormat="1" ht="12" customHeight="1">
      <c r="A59" s="160" t="s">
        <v>152</v>
      </c>
      <c r="B59" s="40" t="s">
        <v>117</v>
      </c>
      <c r="C59" s="161" t="s">
        <v>98</v>
      </c>
      <c r="D59" s="43">
        <v>44134</v>
      </c>
      <c r="E59" s="43">
        <v>44314</v>
      </c>
      <c r="F59" s="162">
        <f t="shared" si="0"/>
        <v>9200000</v>
      </c>
      <c r="G59" s="44">
        <v>9200000</v>
      </c>
      <c r="H59" s="163">
        <v>0</v>
      </c>
      <c r="I59" s="163">
        <v>0</v>
      </c>
      <c r="J59" s="164" t="s">
        <v>99</v>
      </c>
      <c r="K59" s="161" t="s">
        <v>30</v>
      </c>
      <c r="L59" s="181"/>
    </row>
    <row r="60" spans="1:12" s="151" customFormat="1" ht="12" customHeight="1">
      <c r="A60" s="165" t="s">
        <v>153</v>
      </c>
      <c r="B60" s="55" t="s">
        <v>117</v>
      </c>
      <c r="C60" s="166" t="s">
        <v>98</v>
      </c>
      <c r="D60" s="333">
        <v>44134</v>
      </c>
      <c r="E60" s="333">
        <v>44314</v>
      </c>
      <c r="F60" s="167">
        <f t="shared" si="0"/>
        <v>8670000</v>
      </c>
      <c r="G60" s="334">
        <v>8670000</v>
      </c>
      <c r="H60" s="169">
        <v>0</v>
      </c>
      <c r="I60" s="169">
        <v>0</v>
      </c>
      <c r="J60" s="170" t="s">
        <v>99</v>
      </c>
      <c r="K60" s="166" t="s">
        <v>30</v>
      </c>
      <c r="L60" s="181"/>
    </row>
    <row r="61" spans="1:12" s="151" customFormat="1" ht="12" customHeight="1">
      <c r="A61" s="152" t="s">
        <v>154</v>
      </c>
      <c r="B61" s="153" t="s">
        <v>117</v>
      </c>
      <c r="C61" s="154" t="s">
        <v>98</v>
      </c>
      <c r="D61" s="155">
        <v>44134</v>
      </c>
      <c r="E61" s="155">
        <v>44314</v>
      </c>
      <c r="F61" s="156">
        <f t="shared" si="0"/>
        <v>3200000</v>
      </c>
      <c r="G61" s="157">
        <v>3200000</v>
      </c>
      <c r="H61" s="158">
        <v>0</v>
      </c>
      <c r="I61" s="158">
        <v>0</v>
      </c>
      <c r="J61" s="159" t="s">
        <v>99</v>
      </c>
      <c r="K61" s="154" t="s">
        <v>30</v>
      </c>
      <c r="L61" s="181"/>
    </row>
    <row r="62" spans="1:12" s="151" customFormat="1" ht="12" customHeight="1">
      <c r="A62" s="160" t="s">
        <v>155</v>
      </c>
      <c r="B62" s="40" t="s">
        <v>117</v>
      </c>
      <c r="C62" s="161" t="s">
        <v>98</v>
      </c>
      <c r="D62" s="43">
        <v>44134</v>
      </c>
      <c r="E62" s="43">
        <v>44314</v>
      </c>
      <c r="F62" s="162">
        <f t="shared" si="0"/>
        <v>2120000</v>
      </c>
      <c r="G62" s="44">
        <v>2120000</v>
      </c>
      <c r="H62" s="163">
        <v>0</v>
      </c>
      <c r="I62" s="163">
        <v>0</v>
      </c>
      <c r="J62" s="164" t="s">
        <v>99</v>
      </c>
      <c r="K62" s="161" t="s">
        <v>30</v>
      </c>
      <c r="L62" s="181"/>
    </row>
    <row r="63" spans="1:12" s="151" customFormat="1" ht="12" customHeight="1">
      <c r="A63" s="160" t="s">
        <v>156</v>
      </c>
      <c r="B63" s="40" t="s">
        <v>117</v>
      </c>
      <c r="C63" s="161" t="s">
        <v>98</v>
      </c>
      <c r="D63" s="43">
        <v>44134</v>
      </c>
      <c r="E63" s="43">
        <v>44314</v>
      </c>
      <c r="F63" s="162">
        <f t="shared" si="0"/>
        <v>2100000</v>
      </c>
      <c r="G63" s="44">
        <v>2100000</v>
      </c>
      <c r="H63" s="163">
        <v>0</v>
      </c>
      <c r="I63" s="163">
        <v>0</v>
      </c>
      <c r="J63" s="164" t="s">
        <v>99</v>
      </c>
      <c r="K63" s="161" t="s">
        <v>30</v>
      </c>
      <c r="L63" s="181"/>
    </row>
    <row r="64" spans="1:12" s="151" customFormat="1" ht="12" customHeight="1">
      <c r="A64" s="160" t="s">
        <v>157</v>
      </c>
      <c r="B64" s="40" t="s">
        <v>117</v>
      </c>
      <c r="C64" s="161" t="s">
        <v>98</v>
      </c>
      <c r="D64" s="43">
        <v>44134</v>
      </c>
      <c r="E64" s="43">
        <v>44314</v>
      </c>
      <c r="F64" s="162">
        <f t="shared" si="0"/>
        <v>1120000</v>
      </c>
      <c r="G64" s="44">
        <v>1120000</v>
      </c>
      <c r="H64" s="163">
        <v>0</v>
      </c>
      <c r="I64" s="163">
        <v>0</v>
      </c>
      <c r="J64" s="164" t="s">
        <v>99</v>
      </c>
      <c r="K64" s="161" t="s">
        <v>30</v>
      </c>
      <c r="L64" s="181"/>
    </row>
    <row r="65" spans="1:12" s="151" customFormat="1" ht="12" customHeight="1">
      <c r="A65" s="160" t="s">
        <v>158</v>
      </c>
      <c r="B65" s="40" t="s">
        <v>117</v>
      </c>
      <c r="C65" s="161" t="s">
        <v>98</v>
      </c>
      <c r="D65" s="43">
        <v>44134</v>
      </c>
      <c r="E65" s="43">
        <v>44314</v>
      </c>
      <c r="F65" s="162">
        <f t="shared" si="0"/>
        <v>500000</v>
      </c>
      <c r="G65" s="44">
        <v>500000</v>
      </c>
      <c r="H65" s="163">
        <v>0</v>
      </c>
      <c r="I65" s="163">
        <v>0</v>
      </c>
      <c r="J65" s="164" t="s">
        <v>99</v>
      </c>
      <c r="K65" s="161" t="s">
        <v>30</v>
      </c>
      <c r="L65" s="181"/>
    </row>
    <row r="66" spans="1:12" s="151" customFormat="1" ht="12" customHeight="1">
      <c r="A66" s="160" t="s">
        <v>159</v>
      </c>
      <c r="B66" s="40" t="s">
        <v>117</v>
      </c>
      <c r="C66" s="161" t="s">
        <v>98</v>
      </c>
      <c r="D66" s="43">
        <v>44134</v>
      </c>
      <c r="E66" s="43">
        <v>44314</v>
      </c>
      <c r="F66" s="162">
        <f t="shared" si="0"/>
        <v>200000</v>
      </c>
      <c r="G66" s="44">
        <v>200000</v>
      </c>
      <c r="H66" s="163">
        <v>0</v>
      </c>
      <c r="I66" s="163">
        <v>0</v>
      </c>
      <c r="J66" s="164" t="s">
        <v>99</v>
      </c>
      <c r="K66" s="161" t="s">
        <v>30</v>
      </c>
      <c r="L66" s="181"/>
    </row>
    <row r="67" spans="1:12" s="151" customFormat="1" ht="12" customHeight="1">
      <c r="A67" s="160" t="s">
        <v>160</v>
      </c>
      <c r="B67" s="40" t="s">
        <v>117</v>
      </c>
      <c r="C67" s="161" t="s">
        <v>98</v>
      </c>
      <c r="D67" s="43">
        <v>44140</v>
      </c>
      <c r="E67" s="43">
        <v>44320</v>
      </c>
      <c r="F67" s="162">
        <f t="shared" si="0"/>
        <v>6580000</v>
      </c>
      <c r="G67" s="44">
        <v>6580000</v>
      </c>
      <c r="H67" s="163">
        <v>0</v>
      </c>
      <c r="I67" s="163">
        <v>0</v>
      </c>
      <c r="J67" s="164" t="s">
        <v>99</v>
      </c>
      <c r="K67" s="161" t="s">
        <v>30</v>
      </c>
      <c r="L67" s="181"/>
    </row>
    <row r="68" spans="1:12" s="151" customFormat="1" ht="12" customHeight="1">
      <c r="A68" s="160" t="s">
        <v>161</v>
      </c>
      <c r="B68" s="40" t="s">
        <v>117</v>
      </c>
      <c r="C68" s="161" t="s">
        <v>98</v>
      </c>
      <c r="D68" s="43">
        <v>44144</v>
      </c>
      <c r="E68" s="43">
        <v>44324</v>
      </c>
      <c r="F68" s="162">
        <f t="shared" si="0"/>
        <v>5180000</v>
      </c>
      <c r="G68" s="44">
        <v>5180000</v>
      </c>
      <c r="H68" s="163">
        <v>0</v>
      </c>
      <c r="I68" s="163">
        <v>0</v>
      </c>
      <c r="J68" s="164" t="s">
        <v>99</v>
      </c>
      <c r="K68" s="161" t="s">
        <v>30</v>
      </c>
      <c r="L68" s="181"/>
    </row>
    <row r="69" spans="1:12" s="151" customFormat="1" ht="12" customHeight="1">
      <c r="A69" s="160" t="s">
        <v>162</v>
      </c>
      <c r="B69" s="40" t="s">
        <v>117</v>
      </c>
      <c r="C69" s="161" t="s">
        <v>98</v>
      </c>
      <c r="D69" s="43">
        <v>44147</v>
      </c>
      <c r="E69" s="43">
        <v>44327</v>
      </c>
      <c r="F69" s="162">
        <f t="shared" si="0"/>
        <v>6000000</v>
      </c>
      <c r="G69" s="44">
        <v>6000000</v>
      </c>
      <c r="H69" s="163">
        <v>0</v>
      </c>
      <c r="I69" s="163">
        <v>0</v>
      </c>
      <c r="J69" s="164" t="s">
        <v>99</v>
      </c>
      <c r="K69" s="161" t="s">
        <v>30</v>
      </c>
      <c r="L69" s="181"/>
    </row>
    <row r="70" spans="1:12" s="151" customFormat="1" ht="12" customHeight="1">
      <c r="A70" s="160" t="s">
        <v>163</v>
      </c>
      <c r="B70" s="40" t="s">
        <v>117</v>
      </c>
      <c r="C70" s="161" t="s">
        <v>98</v>
      </c>
      <c r="D70" s="43">
        <v>44147</v>
      </c>
      <c r="E70" s="43">
        <v>44327</v>
      </c>
      <c r="F70" s="162">
        <f t="shared" si="0"/>
        <v>4606000</v>
      </c>
      <c r="G70" s="44">
        <v>4606000</v>
      </c>
      <c r="H70" s="163">
        <v>0</v>
      </c>
      <c r="I70" s="163">
        <v>0</v>
      </c>
      <c r="J70" s="164" t="s">
        <v>99</v>
      </c>
      <c r="K70" s="161" t="s">
        <v>30</v>
      </c>
      <c r="L70" s="181"/>
    </row>
    <row r="71" spans="1:12" s="151" customFormat="1" ht="12" customHeight="1">
      <c r="A71" s="160" t="s">
        <v>164</v>
      </c>
      <c r="B71" s="40" t="s">
        <v>117</v>
      </c>
      <c r="C71" s="161" t="s">
        <v>98</v>
      </c>
      <c r="D71" s="43">
        <v>44147</v>
      </c>
      <c r="E71" s="43">
        <v>44327</v>
      </c>
      <c r="F71" s="162">
        <f t="shared" si="0"/>
        <v>3729600</v>
      </c>
      <c r="G71" s="44">
        <v>3729600</v>
      </c>
      <c r="H71" s="163">
        <v>0</v>
      </c>
      <c r="I71" s="163">
        <v>0</v>
      </c>
      <c r="J71" s="164" t="s">
        <v>99</v>
      </c>
      <c r="K71" s="161" t="s">
        <v>30</v>
      </c>
      <c r="L71" s="181"/>
    </row>
    <row r="72" spans="1:12" s="151" customFormat="1" ht="12" customHeight="1">
      <c r="A72" s="160" t="s">
        <v>165</v>
      </c>
      <c r="B72" s="40" t="s">
        <v>117</v>
      </c>
      <c r="C72" s="161" t="s">
        <v>98</v>
      </c>
      <c r="D72" s="43">
        <v>44147</v>
      </c>
      <c r="E72" s="43">
        <v>44327</v>
      </c>
      <c r="F72" s="162">
        <f t="shared" si="0"/>
        <v>3600000</v>
      </c>
      <c r="G72" s="44">
        <v>3600000</v>
      </c>
      <c r="H72" s="163">
        <v>0</v>
      </c>
      <c r="I72" s="163">
        <v>0</v>
      </c>
      <c r="J72" s="164" t="s">
        <v>99</v>
      </c>
      <c r="K72" s="161" t="s">
        <v>30</v>
      </c>
      <c r="L72" s="181"/>
    </row>
    <row r="73" spans="1:12" s="151" customFormat="1" ht="12" customHeight="1">
      <c r="A73" s="160" t="s">
        <v>166</v>
      </c>
      <c r="B73" s="40" t="s">
        <v>117</v>
      </c>
      <c r="C73" s="161" t="s">
        <v>98</v>
      </c>
      <c r="D73" s="43">
        <v>44147</v>
      </c>
      <c r="E73" s="43">
        <v>44327</v>
      </c>
      <c r="F73" s="162">
        <f t="shared" si="0"/>
        <v>3600000</v>
      </c>
      <c r="G73" s="44">
        <v>3600000</v>
      </c>
      <c r="H73" s="163">
        <v>0</v>
      </c>
      <c r="I73" s="163">
        <v>0</v>
      </c>
      <c r="J73" s="164" t="s">
        <v>99</v>
      </c>
      <c r="K73" s="161" t="s">
        <v>30</v>
      </c>
      <c r="L73" s="181"/>
    </row>
    <row r="74" spans="1:12" s="151" customFormat="1" ht="12" customHeight="1">
      <c r="A74" s="160" t="s">
        <v>167</v>
      </c>
      <c r="B74" s="40" t="s">
        <v>117</v>
      </c>
      <c r="C74" s="161" t="s">
        <v>98</v>
      </c>
      <c r="D74" s="43">
        <v>44147</v>
      </c>
      <c r="E74" s="43">
        <v>44327</v>
      </c>
      <c r="F74" s="162">
        <f t="shared" ref="F74:F137" si="1">+G74+H74*$C$4</f>
        <v>2175600</v>
      </c>
      <c r="G74" s="44">
        <v>2175600</v>
      </c>
      <c r="H74" s="163">
        <v>0</v>
      </c>
      <c r="I74" s="163">
        <v>0</v>
      </c>
      <c r="J74" s="164" t="s">
        <v>99</v>
      </c>
      <c r="K74" s="161" t="s">
        <v>30</v>
      </c>
      <c r="L74" s="181"/>
    </row>
    <row r="75" spans="1:12" s="151" customFormat="1" ht="12" customHeight="1">
      <c r="A75" s="160" t="s">
        <v>168</v>
      </c>
      <c r="B75" s="40" t="s">
        <v>117</v>
      </c>
      <c r="C75" s="161" t="s">
        <v>98</v>
      </c>
      <c r="D75" s="43">
        <v>44147</v>
      </c>
      <c r="E75" s="43">
        <v>44327</v>
      </c>
      <c r="F75" s="162">
        <f t="shared" si="1"/>
        <v>1974000</v>
      </c>
      <c r="G75" s="44">
        <v>1974000</v>
      </c>
      <c r="H75" s="163">
        <v>0</v>
      </c>
      <c r="I75" s="163">
        <v>0</v>
      </c>
      <c r="J75" s="164" t="s">
        <v>99</v>
      </c>
      <c r="K75" s="161" t="s">
        <v>30</v>
      </c>
      <c r="L75" s="181"/>
    </row>
    <row r="76" spans="1:12" s="151" customFormat="1" ht="12" customHeight="1">
      <c r="A76" s="160" t="s">
        <v>169</v>
      </c>
      <c r="B76" s="40" t="s">
        <v>117</v>
      </c>
      <c r="C76" s="161" t="s">
        <v>98</v>
      </c>
      <c r="D76" s="43">
        <v>44147</v>
      </c>
      <c r="E76" s="43">
        <v>44327</v>
      </c>
      <c r="F76" s="162">
        <f t="shared" si="1"/>
        <v>1862000</v>
      </c>
      <c r="G76" s="44">
        <v>1862000</v>
      </c>
      <c r="H76" s="163">
        <v>0</v>
      </c>
      <c r="I76" s="163">
        <v>0</v>
      </c>
      <c r="J76" s="164" t="s">
        <v>99</v>
      </c>
      <c r="K76" s="161" t="s">
        <v>30</v>
      </c>
      <c r="L76" s="181"/>
    </row>
    <row r="77" spans="1:12" s="151" customFormat="1" ht="12" customHeight="1">
      <c r="A77" s="160" t="s">
        <v>170</v>
      </c>
      <c r="B77" s="40" t="s">
        <v>117</v>
      </c>
      <c r="C77" s="161" t="s">
        <v>98</v>
      </c>
      <c r="D77" s="43">
        <v>44147</v>
      </c>
      <c r="E77" s="43">
        <v>44327</v>
      </c>
      <c r="F77" s="162">
        <f t="shared" si="1"/>
        <v>1827000</v>
      </c>
      <c r="G77" s="44">
        <v>1827000</v>
      </c>
      <c r="H77" s="163">
        <v>0</v>
      </c>
      <c r="I77" s="163">
        <v>0</v>
      </c>
      <c r="J77" s="164" t="s">
        <v>99</v>
      </c>
      <c r="K77" s="161" t="s">
        <v>30</v>
      </c>
      <c r="L77" s="181"/>
    </row>
    <row r="78" spans="1:12" s="151" customFormat="1" ht="12" customHeight="1">
      <c r="A78" s="160" t="s">
        <v>171</v>
      </c>
      <c r="B78" s="40" t="s">
        <v>117</v>
      </c>
      <c r="C78" s="161" t="s">
        <v>98</v>
      </c>
      <c r="D78" s="43">
        <v>44147</v>
      </c>
      <c r="E78" s="43">
        <v>44327</v>
      </c>
      <c r="F78" s="162">
        <f t="shared" si="1"/>
        <v>1598400</v>
      </c>
      <c r="G78" s="44">
        <v>1598400</v>
      </c>
      <c r="H78" s="163">
        <v>0</v>
      </c>
      <c r="I78" s="163">
        <v>0</v>
      </c>
      <c r="J78" s="164" t="s">
        <v>99</v>
      </c>
      <c r="K78" s="161" t="s">
        <v>30</v>
      </c>
      <c r="L78" s="181"/>
    </row>
    <row r="79" spans="1:12" s="151" customFormat="1" ht="12" customHeight="1">
      <c r="A79" s="160" t="s">
        <v>172</v>
      </c>
      <c r="B79" s="40" t="s">
        <v>117</v>
      </c>
      <c r="C79" s="161" t="s">
        <v>98</v>
      </c>
      <c r="D79" s="43">
        <v>44147</v>
      </c>
      <c r="E79" s="43">
        <v>44327</v>
      </c>
      <c r="F79" s="162">
        <f t="shared" si="1"/>
        <v>932400</v>
      </c>
      <c r="G79" s="44">
        <v>932400</v>
      </c>
      <c r="H79" s="163">
        <v>0</v>
      </c>
      <c r="I79" s="163">
        <v>0</v>
      </c>
      <c r="J79" s="164" t="s">
        <v>99</v>
      </c>
      <c r="K79" s="161" t="s">
        <v>30</v>
      </c>
      <c r="L79" s="181"/>
    </row>
    <row r="80" spans="1:12" s="151" customFormat="1" ht="12" customHeight="1">
      <c r="A80" s="160" t="s">
        <v>173</v>
      </c>
      <c r="B80" s="40" t="s">
        <v>117</v>
      </c>
      <c r="C80" s="161" t="s">
        <v>98</v>
      </c>
      <c r="D80" s="43">
        <v>44147</v>
      </c>
      <c r="E80" s="43">
        <v>44327</v>
      </c>
      <c r="F80" s="162">
        <f t="shared" si="1"/>
        <v>900000</v>
      </c>
      <c r="G80" s="44">
        <v>900000</v>
      </c>
      <c r="H80" s="163">
        <v>0</v>
      </c>
      <c r="I80" s="163">
        <v>0</v>
      </c>
      <c r="J80" s="164" t="s">
        <v>99</v>
      </c>
      <c r="K80" s="161" t="s">
        <v>30</v>
      </c>
      <c r="L80" s="181"/>
    </row>
    <row r="81" spans="1:12" s="151" customFormat="1" ht="12" customHeight="1">
      <c r="A81" s="160" t="s">
        <v>174</v>
      </c>
      <c r="B81" s="40" t="s">
        <v>117</v>
      </c>
      <c r="C81" s="161" t="s">
        <v>98</v>
      </c>
      <c r="D81" s="43">
        <v>44147</v>
      </c>
      <c r="E81" s="43">
        <v>44327</v>
      </c>
      <c r="F81" s="162">
        <f t="shared" si="1"/>
        <v>900000</v>
      </c>
      <c r="G81" s="44">
        <v>900000</v>
      </c>
      <c r="H81" s="163">
        <v>0</v>
      </c>
      <c r="I81" s="163">
        <v>0</v>
      </c>
      <c r="J81" s="164" t="s">
        <v>99</v>
      </c>
      <c r="K81" s="161" t="s">
        <v>30</v>
      </c>
      <c r="L81" s="181"/>
    </row>
    <row r="82" spans="1:12" s="151" customFormat="1" ht="12" customHeight="1">
      <c r="A82" s="160" t="s">
        <v>175</v>
      </c>
      <c r="B82" s="40" t="s">
        <v>117</v>
      </c>
      <c r="C82" s="161" t="s">
        <v>98</v>
      </c>
      <c r="D82" s="43">
        <v>44147</v>
      </c>
      <c r="E82" s="43">
        <v>44327</v>
      </c>
      <c r="F82" s="162">
        <f t="shared" si="1"/>
        <v>798000</v>
      </c>
      <c r="G82" s="44">
        <v>798000</v>
      </c>
      <c r="H82" s="163">
        <v>0</v>
      </c>
      <c r="I82" s="163">
        <v>0</v>
      </c>
      <c r="J82" s="164" t="s">
        <v>99</v>
      </c>
      <c r="K82" s="161" t="s">
        <v>30</v>
      </c>
      <c r="L82" s="181"/>
    </row>
    <row r="83" spans="1:12" s="151" customFormat="1" ht="12" customHeight="1">
      <c r="A83" s="160" t="s">
        <v>176</v>
      </c>
      <c r="B83" s="40" t="s">
        <v>117</v>
      </c>
      <c r="C83" s="161" t="s">
        <v>98</v>
      </c>
      <c r="D83" s="43">
        <v>44147</v>
      </c>
      <c r="E83" s="43">
        <v>44327</v>
      </c>
      <c r="F83" s="162">
        <f t="shared" si="1"/>
        <v>783000</v>
      </c>
      <c r="G83" s="44">
        <v>783000</v>
      </c>
      <c r="H83" s="163">
        <v>0</v>
      </c>
      <c r="I83" s="163">
        <v>0</v>
      </c>
      <c r="J83" s="164" t="s">
        <v>99</v>
      </c>
      <c r="K83" s="161" t="s">
        <v>30</v>
      </c>
      <c r="L83" s="181"/>
    </row>
    <row r="84" spans="1:12" s="151" customFormat="1" ht="12" customHeight="1">
      <c r="A84" s="160" t="s">
        <v>177</v>
      </c>
      <c r="B84" s="40" t="s">
        <v>117</v>
      </c>
      <c r="C84" s="161" t="s">
        <v>98</v>
      </c>
      <c r="D84" s="43">
        <v>44151</v>
      </c>
      <c r="E84" s="43">
        <v>44331</v>
      </c>
      <c r="F84" s="162">
        <f t="shared" si="1"/>
        <v>6290000</v>
      </c>
      <c r="G84" s="44">
        <v>6290000</v>
      </c>
      <c r="H84" s="163">
        <v>0</v>
      </c>
      <c r="I84" s="163">
        <v>0</v>
      </c>
      <c r="J84" s="164" t="s">
        <v>99</v>
      </c>
      <c r="K84" s="161" t="s">
        <v>30</v>
      </c>
      <c r="L84" s="181"/>
    </row>
    <row r="85" spans="1:12" s="151" customFormat="1" ht="12" customHeight="1">
      <c r="A85" s="160" t="s">
        <v>178</v>
      </c>
      <c r="B85" s="40" t="s">
        <v>117</v>
      </c>
      <c r="C85" s="161" t="s">
        <v>98</v>
      </c>
      <c r="D85" s="43">
        <v>44151</v>
      </c>
      <c r="E85" s="43">
        <v>44331</v>
      </c>
      <c r="F85" s="162">
        <f t="shared" si="1"/>
        <v>6000000</v>
      </c>
      <c r="G85" s="44">
        <v>6000000</v>
      </c>
      <c r="H85" s="163">
        <v>0</v>
      </c>
      <c r="I85" s="163">
        <v>0</v>
      </c>
      <c r="J85" s="164" t="s">
        <v>99</v>
      </c>
      <c r="K85" s="161" t="s">
        <v>30</v>
      </c>
      <c r="L85" s="181"/>
    </row>
    <row r="86" spans="1:12" s="151" customFormat="1" ht="12" customHeight="1">
      <c r="A86" s="160" t="s">
        <v>179</v>
      </c>
      <c r="B86" s="40" t="s">
        <v>117</v>
      </c>
      <c r="C86" s="161" t="s">
        <v>98</v>
      </c>
      <c r="D86" s="43">
        <v>44151</v>
      </c>
      <c r="E86" s="43">
        <v>44331</v>
      </c>
      <c r="F86" s="162">
        <f t="shared" si="1"/>
        <v>4000000</v>
      </c>
      <c r="G86" s="44">
        <v>4000000</v>
      </c>
      <c r="H86" s="163">
        <v>0</v>
      </c>
      <c r="I86" s="163">
        <v>0</v>
      </c>
      <c r="J86" s="164" t="s">
        <v>99</v>
      </c>
      <c r="K86" s="161" t="s">
        <v>30</v>
      </c>
      <c r="L86" s="181"/>
    </row>
    <row r="87" spans="1:12" s="151" customFormat="1" ht="12" customHeight="1">
      <c r="A87" s="160" t="s">
        <v>180</v>
      </c>
      <c r="B87" s="40" t="s">
        <v>117</v>
      </c>
      <c r="C87" s="161" t="s">
        <v>98</v>
      </c>
      <c r="D87" s="43">
        <v>44151</v>
      </c>
      <c r="E87" s="43">
        <v>44331</v>
      </c>
      <c r="F87" s="162">
        <f t="shared" si="1"/>
        <v>3000000</v>
      </c>
      <c r="G87" s="44">
        <v>3000000</v>
      </c>
      <c r="H87" s="163">
        <v>0</v>
      </c>
      <c r="I87" s="163">
        <v>0</v>
      </c>
      <c r="J87" s="164" t="s">
        <v>99</v>
      </c>
      <c r="K87" s="161" t="s">
        <v>30</v>
      </c>
      <c r="L87" s="181"/>
    </row>
    <row r="88" spans="1:12" s="151" customFormat="1" ht="12" customHeight="1">
      <c r="A88" s="160" t="s">
        <v>181</v>
      </c>
      <c r="B88" s="40" t="s">
        <v>117</v>
      </c>
      <c r="C88" s="161" t="s">
        <v>98</v>
      </c>
      <c r="D88" s="43">
        <v>44151</v>
      </c>
      <c r="E88" s="43">
        <v>44331</v>
      </c>
      <c r="F88" s="162">
        <f t="shared" si="1"/>
        <v>1862000</v>
      </c>
      <c r="G88" s="44">
        <v>1862000</v>
      </c>
      <c r="H88" s="163">
        <v>0</v>
      </c>
      <c r="I88" s="163">
        <v>0</v>
      </c>
      <c r="J88" s="164" t="s">
        <v>99</v>
      </c>
      <c r="K88" s="161" t="s">
        <v>30</v>
      </c>
      <c r="L88" s="181"/>
    </row>
    <row r="89" spans="1:12" s="151" customFormat="1" ht="12" customHeight="1">
      <c r="A89" s="160" t="s">
        <v>182</v>
      </c>
      <c r="B89" s="40" t="s">
        <v>117</v>
      </c>
      <c r="C89" s="161" t="s">
        <v>98</v>
      </c>
      <c r="D89" s="43">
        <v>44151</v>
      </c>
      <c r="E89" s="43">
        <v>44331</v>
      </c>
      <c r="F89" s="162">
        <f t="shared" si="1"/>
        <v>1820000</v>
      </c>
      <c r="G89" s="44">
        <v>1820000</v>
      </c>
      <c r="H89" s="163">
        <v>0</v>
      </c>
      <c r="I89" s="163">
        <v>0</v>
      </c>
      <c r="J89" s="164" t="s">
        <v>99</v>
      </c>
      <c r="K89" s="161" t="s">
        <v>30</v>
      </c>
      <c r="L89" s="181"/>
    </row>
    <row r="90" spans="1:12" s="151" customFormat="1" ht="12" customHeight="1">
      <c r="A90" s="160" t="s">
        <v>183</v>
      </c>
      <c r="B90" s="40" t="s">
        <v>117</v>
      </c>
      <c r="C90" s="161" t="s">
        <v>98</v>
      </c>
      <c r="D90" s="43">
        <v>44151</v>
      </c>
      <c r="E90" s="43">
        <v>44331</v>
      </c>
      <c r="F90" s="162">
        <f t="shared" si="1"/>
        <v>1750000</v>
      </c>
      <c r="G90" s="44">
        <v>1750000</v>
      </c>
      <c r="H90" s="163">
        <v>0</v>
      </c>
      <c r="I90" s="163">
        <v>0</v>
      </c>
      <c r="J90" s="164" t="s">
        <v>99</v>
      </c>
      <c r="K90" s="161" t="s">
        <v>30</v>
      </c>
      <c r="L90" s="181"/>
    </row>
    <row r="91" spans="1:12" s="151" customFormat="1" ht="12" customHeight="1">
      <c r="A91" s="160" t="s">
        <v>184</v>
      </c>
      <c r="B91" s="40" t="s">
        <v>117</v>
      </c>
      <c r="C91" s="161" t="s">
        <v>98</v>
      </c>
      <c r="D91" s="43">
        <v>44151</v>
      </c>
      <c r="E91" s="43">
        <v>44331</v>
      </c>
      <c r="F91" s="162">
        <f t="shared" si="1"/>
        <v>1750000</v>
      </c>
      <c r="G91" s="44">
        <v>1750000</v>
      </c>
      <c r="H91" s="163">
        <v>0</v>
      </c>
      <c r="I91" s="163">
        <v>0</v>
      </c>
      <c r="J91" s="164" t="s">
        <v>99</v>
      </c>
      <c r="K91" s="161" t="s">
        <v>30</v>
      </c>
      <c r="L91" s="181"/>
    </row>
    <row r="92" spans="1:12" s="151" customFormat="1" ht="12" customHeight="1">
      <c r="A92" s="160" t="s">
        <v>185</v>
      </c>
      <c r="B92" s="40" t="s">
        <v>117</v>
      </c>
      <c r="C92" s="161" t="s">
        <v>98</v>
      </c>
      <c r="D92" s="43">
        <v>44151</v>
      </c>
      <c r="E92" s="43">
        <v>44331</v>
      </c>
      <c r="F92" s="162">
        <f t="shared" si="1"/>
        <v>1520000</v>
      </c>
      <c r="G92" s="44">
        <v>1520000</v>
      </c>
      <c r="H92" s="163">
        <v>0</v>
      </c>
      <c r="I92" s="163">
        <v>0</v>
      </c>
      <c r="J92" s="164" t="s">
        <v>99</v>
      </c>
      <c r="K92" s="161" t="s">
        <v>30</v>
      </c>
      <c r="L92" s="181"/>
    </row>
    <row r="93" spans="1:12" s="151" customFormat="1" ht="12" customHeight="1">
      <c r="A93" s="160" t="s">
        <v>186</v>
      </c>
      <c r="B93" s="40" t="s">
        <v>117</v>
      </c>
      <c r="C93" s="161" t="s">
        <v>98</v>
      </c>
      <c r="D93" s="43">
        <v>44151</v>
      </c>
      <c r="E93" s="43">
        <v>44331</v>
      </c>
      <c r="F93" s="162">
        <f t="shared" si="1"/>
        <v>1120000</v>
      </c>
      <c r="G93" s="44">
        <v>1120000</v>
      </c>
      <c r="H93" s="163">
        <v>0</v>
      </c>
      <c r="I93" s="163">
        <v>0</v>
      </c>
      <c r="J93" s="164" t="s">
        <v>99</v>
      </c>
      <c r="K93" s="161" t="s">
        <v>30</v>
      </c>
      <c r="L93" s="181"/>
    </row>
    <row r="94" spans="1:12" s="151" customFormat="1" ht="12" customHeight="1">
      <c r="A94" s="160" t="s">
        <v>187</v>
      </c>
      <c r="B94" s="40" t="s">
        <v>117</v>
      </c>
      <c r="C94" s="161" t="s">
        <v>98</v>
      </c>
      <c r="D94" s="43">
        <v>44151</v>
      </c>
      <c r="E94" s="43">
        <v>44331</v>
      </c>
      <c r="F94" s="162">
        <f t="shared" si="1"/>
        <v>798000</v>
      </c>
      <c r="G94" s="44">
        <v>798000</v>
      </c>
      <c r="H94" s="163">
        <v>0</v>
      </c>
      <c r="I94" s="163">
        <v>0</v>
      </c>
      <c r="J94" s="164" t="s">
        <v>99</v>
      </c>
      <c r="K94" s="161" t="s">
        <v>30</v>
      </c>
      <c r="L94" s="181"/>
    </row>
    <row r="95" spans="1:12" s="151" customFormat="1" ht="12" customHeight="1">
      <c r="A95" s="160" t="s">
        <v>188</v>
      </c>
      <c r="B95" s="40" t="s">
        <v>117</v>
      </c>
      <c r="C95" s="161" t="s">
        <v>98</v>
      </c>
      <c r="D95" s="43">
        <v>44152</v>
      </c>
      <c r="E95" s="43">
        <v>44332</v>
      </c>
      <c r="F95" s="162">
        <f t="shared" si="1"/>
        <v>4060000</v>
      </c>
      <c r="G95" s="44">
        <v>4060000</v>
      </c>
      <c r="H95" s="163">
        <v>0</v>
      </c>
      <c r="I95" s="163">
        <v>0</v>
      </c>
      <c r="J95" s="164" t="s">
        <v>99</v>
      </c>
      <c r="K95" s="161" t="s">
        <v>30</v>
      </c>
      <c r="L95" s="181"/>
    </row>
    <row r="96" spans="1:12" s="151" customFormat="1" ht="12" customHeight="1">
      <c r="A96" s="160" t="s">
        <v>189</v>
      </c>
      <c r="B96" s="40" t="s">
        <v>117</v>
      </c>
      <c r="C96" s="161" t="s">
        <v>98</v>
      </c>
      <c r="D96" s="43">
        <v>44152</v>
      </c>
      <c r="E96" s="43">
        <v>44332</v>
      </c>
      <c r="F96" s="162">
        <f t="shared" si="1"/>
        <v>2842000</v>
      </c>
      <c r="G96" s="44">
        <v>2842000</v>
      </c>
      <c r="H96" s="163">
        <v>0</v>
      </c>
      <c r="I96" s="163">
        <v>0</v>
      </c>
      <c r="J96" s="164" t="s">
        <v>99</v>
      </c>
      <c r="K96" s="161" t="s">
        <v>30</v>
      </c>
      <c r="L96" s="181"/>
    </row>
    <row r="97" spans="1:12" s="151" customFormat="1" ht="12" customHeight="1">
      <c r="A97" s="160" t="s">
        <v>190</v>
      </c>
      <c r="B97" s="40" t="s">
        <v>117</v>
      </c>
      <c r="C97" s="161" t="s">
        <v>98</v>
      </c>
      <c r="D97" s="43">
        <v>44152</v>
      </c>
      <c r="E97" s="43">
        <v>44332</v>
      </c>
      <c r="F97" s="162">
        <f t="shared" si="1"/>
        <v>2700000</v>
      </c>
      <c r="G97" s="44">
        <v>2700000</v>
      </c>
      <c r="H97" s="163">
        <v>0</v>
      </c>
      <c r="I97" s="163">
        <v>0</v>
      </c>
      <c r="J97" s="164" t="s">
        <v>99</v>
      </c>
      <c r="K97" s="161" t="s">
        <v>30</v>
      </c>
      <c r="L97" s="181"/>
    </row>
    <row r="98" spans="1:12" s="151" customFormat="1" ht="12" customHeight="1">
      <c r="A98" s="160" t="s">
        <v>191</v>
      </c>
      <c r="B98" s="40" t="s">
        <v>117</v>
      </c>
      <c r="C98" s="161" t="s">
        <v>98</v>
      </c>
      <c r="D98" s="43">
        <v>44152</v>
      </c>
      <c r="E98" s="43">
        <v>44332</v>
      </c>
      <c r="F98" s="162">
        <f t="shared" si="1"/>
        <v>2660000</v>
      </c>
      <c r="G98" s="44">
        <v>2660000</v>
      </c>
      <c r="H98" s="163">
        <v>0</v>
      </c>
      <c r="I98" s="163">
        <v>0</v>
      </c>
      <c r="J98" s="164" t="s">
        <v>99</v>
      </c>
      <c r="K98" s="161" t="s">
        <v>30</v>
      </c>
      <c r="L98" s="181"/>
    </row>
    <row r="99" spans="1:12" s="151" customFormat="1" ht="12" customHeight="1">
      <c r="A99" s="160" t="s">
        <v>192</v>
      </c>
      <c r="B99" s="40" t="s">
        <v>117</v>
      </c>
      <c r="C99" s="161" t="s">
        <v>98</v>
      </c>
      <c r="D99" s="43">
        <v>44152</v>
      </c>
      <c r="E99" s="43">
        <v>44332</v>
      </c>
      <c r="F99" s="162">
        <f t="shared" si="1"/>
        <v>1700000</v>
      </c>
      <c r="G99" s="44">
        <v>1700000</v>
      </c>
      <c r="H99" s="163">
        <v>0</v>
      </c>
      <c r="I99" s="163">
        <v>0</v>
      </c>
      <c r="J99" s="164" t="s">
        <v>99</v>
      </c>
      <c r="K99" s="161" t="s">
        <v>30</v>
      </c>
      <c r="L99" s="181"/>
    </row>
    <row r="100" spans="1:12" s="151" customFormat="1" ht="12" customHeight="1">
      <c r="A100" s="160" t="s">
        <v>193</v>
      </c>
      <c r="B100" s="40" t="s">
        <v>117</v>
      </c>
      <c r="C100" s="161" t="s">
        <v>98</v>
      </c>
      <c r="D100" s="43">
        <v>44152</v>
      </c>
      <c r="E100" s="43">
        <v>44332</v>
      </c>
      <c r="F100" s="162">
        <f t="shared" si="1"/>
        <v>1218000</v>
      </c>
      <c r="G100" s="44">
        <v>1218000</v>
      </c>
      <c r="H100" s="163">
        <v>0</v>
      </c>
      <c r="I100" s="163">
        <v>0</v>
      </c>
      <c r="J100" s="164" t="s">
        <v>99</v>
      </c>
      <c r="K100" s="161" t="s">
        <v>30</v>
      </c>
      <c r="L100" s="181"/>
    </row>
    <row r="101" spans="1:12" s="151" customFormat="1" ht="12" customHeight="1">
      <c r="A101" s="160" t="s">
        <v>194</v>
      </c>
      <c r="B101" s="40" t="s">
        <v>117</v>
      </c>
      <c r="C101" s="161" t="s">
        <v>98</v>
      </c>
      <c r="D101" s="43">
        <v>44153</v>
      </c>
      <c r="E101" s="43">
        <v>44333</v>
      </c>
      <c r="F101" s="162">
        <f t="shared" si="1"/>
        <v>7990000</v>
      </c>
      <c r="G101" s="44">
        <v>7990000</v>
      </c>
      <c r="H101" s="163">
        <v>0</v>
      </c>
      <c r="I101" s="163">
        <v>0</v>
      </c>
      <c r="J101" s="164" t="s">
        <v>99</v>
      </c>
      <c r="K101" s="161" t="s">
        <v>30</v>
      </c>
      <c r="L101" s="181"/>
    </row>
    <row r="102" spans="1:12" s="151" customFormat="1" ht="12" customHeight="1">
      <c r="A102" s="160" t="s">
        <v>195</v>
      </c>
      <c r="B102" s="40" t="s">
        <v>117</v>
      </c>
      <c r="C102" s="161" t="s">
        <v>98</v>
      </c>
      <c r="D102" s="43">
        <v>44154</v>
      </c>
      <c r="E102" s="43">
        <v>44334</v>
      </c>
      <c r="F102" s="162">
        <f t="shared" si="1"/>
        <v>2870000</v>
      </c>
      <c r="G102" s="44">
        <v>2870000</v>
      </c>
      <c r="H102" s="163">
        <v>0</v>
      </c>
      <c r="I102" s="163">
        <v>0</v>
      </c>
      <c r="J102" s="164" t="s">
        <v>99</v>
      </c>
      <c r="K102" s="161" t="s">
        <v>30</v>
      </c>
      <c r="L102" s="181"/>
    </row>
    <row r="103" spans="1:12" s="151" customFormat="1" ht="12" customHeight="1">
      <c r="A103" s="160" t="s">
        <v>196</v>
      </c>
      <c r="B103" s="40" t="s">
        <v>117</v>
      </c>
      <c r="C103" s="161" t="s">
        <v>98</v>
      </c>
      <c r="D103" s="43">
        <v>44154</v>
      </c>
      <c r="E103" s="43">
        <v>44334</v>
      </c>
      <c r="F103" s="162">
        <f t="shared" si="1"/>
        <v>2310000</v>
      </c>
      <c r="G103" s="44">
        <v>2310000</v>
      </c>
      <c r="H103" s="163">
        <v>0</v>
      </c>
      <c r="I103" s="163">
        <v>0</v>
      </c>
      <c r="J103" s="164" t="s">
        <v>99</v>
      </c>
      <c r="K103" s="161" t="s">
        <v>30</v>
      </c>
      <c r="L103" s="181"/>
    </row>
    <row r="104" spans="1:12" s="151" customFormat="1" ht="12" customHeight="1">
      <c r="A104" s="160" t="s">
        <v>197</v>
      </c>
      <c r="B104" s="40" t="s">
        <v>117</v>
      </c>
      <c r="C104" s="161" t="s">
        <v>98</v>
      </c>
      <c r="D104" s="43">
        <v>44154</v>
      </c>
      <c r="E104" s="43">
        <v>44334</v>
      </c>
      <c r="F104" s="162">
        <f t="shared" si="1"/>
        <v>900000</v>
      </c>
      <c r="G104" s="44">
        <v>900000</v>
      </c>
      <c r="H104" s="163">
        <v>0</v>
      </c>
      <c r="I104" s="163">
        <v>0</v>
      </c>
      <c r="J104" s="164" t="s">
        <v>99</v>
      </c>
      <c r="K104" s="161" t="s">
        <v>30</v>
      </c>
      <c r="L104" s="181"/>
    </row>
    <row r="105" spans="1:12" s="151" customFormat="1" ht="12" customHeight="1">
      <c r="A105" s="160" t="s">
        <v>198</v>
      </c>
      <c r="B105" s="40" t="s">
        <v>117</v>
      </c>
      <c r="C105" s="161" t="s">
        <v>98</v>
      </c>
      <c r="D105" s="43">
        <v>44158</v>
      </c>
      <c r="E105" s="43">
        <v>44338</v>
      </c>
      <c r="F105" s="162">
        <f t="shared" si="1"/>
        <v>5600000</v>
      </c>
      <c r="G105" s="44">
        <v>5600000</v>
      </c>
      <c r="H105" s="163">
        <v>0</v>
      </c>
      <c r="I105" s="163">
        <v>0</v>
      </c>
      <c r="J105" s="164" t="s">
        <v>99</v>
      </c>
      <c r="K105" s="161" t="s">
        <v>30</v>
      </c>
      <c r="L105" s="181"/>
    </row>
    <row r="106" spans="1:12" s="151" customFormat="1" ht="12" customHeight="1">
      <c r="A106" s="160" t="s">
        <v>199</v>
      </c>
      <c r="B106" s="40" t="s">
        <v>117</v>
      </c>
      <c r="C106" s="161" t="s">
        <v>98</v>
      </c>
      <c r="D106" s="43">
        <v>44158</v>
      </c>
      <c r="E106" s="43">
        <v>44338</v>
      </c>
      <c r="F106" s="162">
        <f t="shared" si="1"/>
        <v>5600000</v>
      </c>
      <c r="G106" s="44">
        <v>5600000</v>
      </c>
      <c r="H106" s="163">
        <v>0</v>
      </c>
      <c r="I106" s="163">
        <v>0</v>
      </c>
      <c r="J106" s="164" t="s">
        <v>99</v>
      </c>
      <c r="K106" s="161" t="s">
        <v>30</v>
      </c>
      <c r="L106" s="181"/>
    </row>
    <row r="107" spans="1:12" s="151" customFormat="1" ht="12" customHeight="1">
      <c r="A107" s="160" t="s">
        <v>200</v>
      </c>
      <c r="B107" s="40" t="s">
        <v>117</v>
      </c>
      <c r="C107" s="161" t="s">
        <v>98</v>
      </c>
      <c r="D107" s="43">
        <v>44158</v>
      </c>
      <c r="E107" s="43">
        <v>44338</v>
      </c>
      <c r="F107" s="162">
        <f t="shared" si="1"/>
        <v>4140000</v>
      </c>
      <c r="G107" s="44">
        <v>4140000</v>
      </c>
      <c r="H107" s="163">
        <v>0</v>
      </c>
      <c r="I107" s="163">
        <v>0</v>
      </c>
      <c r="J107" s="164" t="s">
        <v>99</v>
      </c>
      <c r="K107" s="161" t="s">
        <v>30</v>
      </c>
      <c r="L107" s="181"/>
    </row>
    <row r="108" spans="1:12" s="151" customFormat="1" ht="12" customHeight="1">
      <c r="A108" s="160" t="s">
        <v>201</v>
      </c>
      <c r="B108" s="40" t="s">
        <v>117</v>
      </c>
      <c r="C108" s="161" t="s">
        <v>98</v>
      </c>
      <c r="D108" s="43">
        <v>44158</v>
      </c>
      <c r="E108" s="43">
        <v>44338</v>
      </c>
      <c r="F108" s="162">
        <f t="shared" si="1"/>
        <v>4000000</v>
      </c>
      <c r="G108" s="44">
        <v>4000000</v>
      </c>
      <c r="H108" s="163">
        <v>0</v>
      </c>
      <c r="I108" s="163">
        <v>0</v>
      </c>
      <c r="J108" s="164" t="s">
        <v>99</v>
      </c>
      <c r="K108" s="161" t="s">
        <v>30</v>
      </c>
      <c r="L108" s="181"/>
    </row>
    <row r="109" spans="1:12" s="151" customFormat="1" ht="12" customHeight="1">
      <c r="A109" s="160" t="s">
        <v>202</v>
      </c>
      <c r="B109" s="40" t="s">
        <v>117</v>
      </c>
      <c r="C109" s="161" t="s">
        <v>98</v>
      </c>
      <c r="D109" s="43">
        <v>44158</v>
      </c>
      <c r="E109" s="43">
        <v>44338</v>
      </c>
      <c r="F109" s="162">
        <f t="shared" si="1"/>
        <v>2058000</v>
      </c>
      <c r="G109" s="44">
        <v>2058000</v>
      </c>
      <c r="H109" s="163">
        <v>0</v>
      </c>
      <c r="I109" s="163">
        <v>0</v>
      </c>
      <c r="J109" s="164" t="s">
        <v>99</v>
      </c>
      <c r="K109" s="161" t="s">
        <v>30</v>
      </c>
      <c r="L109" s="181"/>
    </row>
    <row r="110" spans="1:12" s="151" customFormat="1" ht="12" customHeight="1">
      <c r="A110" s="160" t="s">
        <v>203</v>
      </c>
      <c r="B110" s="40" t="s">
        <v>117</v>
      </c>
      <c r="C110" s="161" t="s">
        <v>98</v>
      </c>
      <c r="D110" s="43">
        <v>44158</v>
      </c>
      <c r="E110" s="43">
        <v>44338</v>
      </c>
      <c r="F110" s="162">
        <f t="shared" si="1"/>
        <v>1234800</v>
      </c>
      <c r="G110" s="44">
        <v>1234800</v>
      </c>
      <c r="H110" s="163">
        <v>0</v>
      </c>
      <c r="I110" s="163">
        <v>0</v>
      </c>
      <c r="J110" s="164" t="s">
        <v>99</v>
      </c>
      <c r="K110" s="161" t="s">
        <v>30</v>
      </c>
      <c r="L110" s="181"/>
    </row>
    <row r="111" spans="1:12" s="151" customFormat="1" ht="12" customHeight="1">
      <c r="A111" s="160" t="s">
        <v>204</v>
      </c>
      <c r="B111" s="40" t="s">
        <v>117</v>
      </c>
      <c r="C111" s="161" t="s">
        <v>98</v>
      </c>
      <c r="D111" s="43">
        <v>44159</v>
      </c>
      <c r="E111" s="43">
        <v>44339</v>
      </c>
      <c r="F111" s="162">
        <f t="shared" si="1"/>
        <v>2000000</v>
      </c>
      <c r="G111" s="44">
        <v>2000000</v>
      </c>
      <c r="H111" s="163">
        <v>0</v>
      </c>
      <c r="I111" s="163">
        <v>0</v>
      </c>
      <c r="J111" s="164" t="s">
        <v>99</v>
      </c>
      <c r="K111" s="161" t="s">
        <v>30</v>
      </c>
      <c r="L111" s="181"/>
    </row>
    <row r="112" spans="1:12" s="151" customFormat="1" ht="12" customHeight="1">
      <c r="A112" s="160" t="s">
        <v>205</v>
      </c>
      <c r="B112" s="40" t="s">
        <v>117</v>
      </c>
      <c r="C112" s="161" t="s">
        <v>98</v>
      </c>
      <c r="D112" s="43">
        <v>44159</v>
      </c>
      <c r="E112" s="43">
        <v>44339</v>
      </c>
      <c r="F112" s="162">
        <f t="shared" si="1"/>
        <v>1700000</v>
      </c>
      <c r="G112" s="44">
        <v>1700000</v>
      </c>
      <c r="H112" s="163">
        <v>0</v>
      </c>
      <c r="I112" s="163">
        <v>0</v>
      </c>
      <c r="J112" s="164" t="s">
        <v>99</v>
      </c>
      <c r="K112" s="161" t="s">
        <v>30</v>
      </c>
      <c r="L112" s="181"/>
    </row>
    <row r="113" spans="1:12" s="151" customFormat="1" ht="12" customHeight="1">
      <c r="A113" s="160" t="s">
        <v>206</v>
      </c>
      <c r="B113" s="40" t="s">
        <v>117</v>
      </c>
      <c r="C113" s="161" t="s">
        <v>98</v>
      </c>
      <c r="D113" s="43">
        <v>44159</v>
      </c>
      <c r="E113" s="43">
        <v>44339</v>
      </c>
      <c r="F113" s="162">
        <f t="shared" si="1"/>
        <v>1400000</v>
      </c>
      <c r="G113" s="44">
        <v>1400000</v>
      </c>
      <c r="H113" s="163">
        <v>0</v>
      </c>
      <c r="I113" s="163">
        <v>0</v>
      </c>
      <c r="J113" s="164" t="s">
        <v>99</v>
      </c>
      <c r="K113" s="161" t="s">
        <v>30</v>
      </c>
      <c r="L113" s="181"/>
    </row>
    <row r="114" spans="1:12" s="151" customFormat="1" ht="12" customHeight="1">
      <c r="A114" s="160" t="s">
        <v>207</v>
      </c>
      <c r="B114" s="40" t="s">
        <v>117</v>
      </c>
      <c r="C114" s="161" t="s">
        <v>98</v>
      </c>
      <c r="D114" s="43">
        <v>44159</v>
      </c>
      <c r="E114" s="43">
        <v>44339</v>
      </c>
      <c r="F114" s="162">
        <f t="shared" si="1"/>
        <v>750000</v>
      </c>
      <c r="G114" s="44">
        <v>750000</v>
      </c>
      <c r="H114" s="163">
        <v>0</v>
      </c>
      <c r="I114" s="163">
        <v>0</v>
      </c>
      <c r="J114" s="164" t="s">
        <v>99</v>
      </c>
      <c r="K114" s="161" t="s">
        <v>30</v>
      </c>
      <c r="L114" s="181"/>
    </row>
    <row r="115" spans="1:12" s="151" customFormat="1" ht="12" customHeight="1">
      <c r="A115" s="160" t="s">
        <v>208</v>
      </c>
      <c r="B115" s="40" t="s">
        <v>117</v>
      </c>
      <c r="C115" s="161" t="s">
        <v>98</v>
      </c>
      <c r="D115" s="43">
        <v>44160</v>
      </c>
      <c r="E115" s="43">
        <v>44340</v>
      </c>
      <c r="F115" s="162">
        <f t="shared" si="1"/>
        <v>53130000</v>
      </c>
      <c r="G115" s="44">
        <v>53130000</v>
      </c>
      <c r="H115" s="163">
        <v>0</v>
      </c>
      <c r="I115" s="163">
        <v>0</v>
      </c>
      <c r="J115" s="164" t="s">
        <v>99</v>
      </c>
      <c r="K115" s="161" t="s">
        <v>30</v>
      </c>
      <c r="L115" s="181"/>
    </row>
    <row r="116" spans="1:12" s="151" customFormat="1" ht="12" customHeight="1">
      <c r="A116" s="160" t="s">
        <v>209</v>
      </c>
      <c r="B116" s="40" t="s">
        <v>117</v>
      </c>
      <c r="C116" s="161" t="s">
        <v>98</v>
      </c>
      <c r="D116" s="43">
        <v>44160</v>
      </c>
      <c r="E116" s="43">
        <v>44340</v>
      </c>
      <c r="F116" s="162">
        <f t="shared" si="1"/>
        <v>22770000</v>
      </c>
      <c r="G116" s="44">
        <v>22770000</v>
      </c>
      <c r="H116" s="163">
        <v>0</v>
      </c>
      <c r="I116" s="163">
        <v>0</v>
      </c>
      <c r="J116" s="164" t="s">
        <v>99</v>
      </c>
      <c r="K116" s="161" t="s">
        <v>30</v>
      </c>
      <c r="L116" s="181"/>
    </row>
    <row r="117" spans="1:12" s="151" customFormat="1" ht="12" customHeight="1">
      <c r="A117" s="160" t="s">
        <v>210</v>
      </c>
      <c r="B117" s="40" t="s">
        <v>117</v>
      </c>
      <c r="C117" s="161" t="s">
        <v>98</v>
      </c>
      <c r="D117" s="43">
        <v>44160</v>
      </c>
      <c r="E117" s="43">
        <v>44340</v>
      </c>
      <c r="F117" s="162">
        <f t="shared" si="1"/>
        <v>9000000</v>
      </c>
      <c r="G117" s="44">
        <v>9000000</v>
      </c>
      <c r="H117" s="163">
        <v>0</v>
      </c>
      <c r="I117" s="163">
        <v>0</v>
      </c>
      <c r="J117" s="164" t="s">
        <v>99</v>
      </c>
      <c r="K117" s="161" t="s">
        <v>30</v>
      </c>
      <c r="L117" s="181"/>
    </row>
    <row r="118" spans="1:12" s="151" customFormat="1" ht="12" customHeight="1">
      <c r="A118" s="160" t="s">
        <v>211</v>
      </c>
      <c r="B118" s="40" t="s">
        <v>117</v>
      </c>
      <c r="C118" s="161" t="s">
        <v>98</v>
      </c>
      <c r="D118" s="43">
        <v>44160</v>
      </c>
      <c r="E118" s="43">
        <v>44340</v>
      </c>
      <c r="F118" s="162">
        <f t="shared" si="1"/>
        <v>7200000</v>
      </c>
      <c r="G118" s="44">
        <v>7200000</v>
      </c>
      <c r="H118" s="163">
        <v>0</v>
      </c>
      <c r="I118" s="163">
        <v>0</v>
      </c>
      <c r="J118" s="164" t="s">
        <v>99</v>
      </c>
      <c r="K118" s="161" t="s">
        <v>30</v>
      </c>
      <c r="L118" s="181"/>
    </row>
    <row r="119" spans="1:12" s="151" customFormat="1" ht="12" customHeight="1">
      <c r="A119" s="160" t="s">
        <v>212</v>
      </c>
      <c r="B119" s="40" t="s">
        <v>117</v>
      </c>
      <c r="C119" s="161" t="s">
        <v>98</v>
      </c>
      <c r="D119" s="43">
        <v>44160</v>
      </c>
      <c r="E119" s="43">
        <v>44340</v>
      </c>
      <c r="F119" s="162">
        <f t="shared" si="1"/>
        <v>7200000</v>
      </c>
      <c r="G119" s="44">
        <v>7200000</v>
      </c>
      <c r="H119" s="163">
        <v>0</v>
      </c>
      <c r="I119" s="163">
        <v>0</v>
      </c>
      <c r="J119" s="164" t="s">
        <v>99</v>
      </c>
      <c r="K119" s="161" t="s">
        <v>30</v>
      </c>
      <c r="L119" s="181"/>
    </row>
    <row r="120" spans="1:12" s="151" customFormat="1" ht="12" customHeight="1">
      <c r="A120" s="160" t="s">
        <v>213</v>
      </c>
      <c r="B120" s="40" t="s">
        <v>117</v>
      </c>
      <c r="C120" s="161" t="s">
        <v>98</v>
      </c>
      <c r="D120" s="43">
        <v>44160</v>
      </c>
      <c r="E120" s="43">
        <v>44340</v>
      </c>
      <c r="F120" s="162">
        <f t="shared" si="1"/>
        <v>7200000</v>
      </c>
      <c r="G120" s="44">
        <v>7200000</v>
      </c>
      <c r="H120" s="163">
        <v>0</v>
      </c>
      <c r="I120" s="163">
        <v>0</v>
      </c>
      <c r="J120" s="164" t="s">
        <v>99</v>
      </c>
      <c r="K120" s="161" t="s">
        <v>30</v>
      </c>
      <c r="L120" s="181"/>
    </row>
    <row r="121" spans="1:12" s="151" customFormat="1" ht="12" customHeight="1">
      <c r="A121" s="160" t="s">
        <v>214</v>
      </c>
      <c r="B121" s="40" t="s">
        <v>117</v>
      </c>
      <c r="C121" s="161" t="s">
        <v>98</v>
      </c>
      <c r="D121" s="43">
        <v>44160</v>
      </c>
      <c r="E121" s="43">
        <v>44340</v>
      </c>
      <c r="F121" s="162">
        <f t="shared" si="1"/>
        <v>7200000</v>
      </c>
      <c r="G121" s="44">
        <v>7200000</v>
      </c>
      <c r="H121" s="163">
        <v>0</v>
      </c>
      <c r="I121" s="163">
        <v>0</v>
      </c>
      <c r="J121" s="164" t="s">
        <v>99</v>
      </c>
      <c r="K121" s="161" t="s">
        <v>30</v>
      </c>
      <c r="L121" s="181"/>
    </row>
    <row r="122" spans="1:12" s="151" customFormat="1" ht="12" customHeight="1">
      <c r="A122" s="165" t="s">
        <v>215</v>
      </c>
      <c r="B122" s="55" t="s">
        <v>117</v>
      </c>
      <c r="C122" s="166" t="s">
        <v>98</v>
      </c>
      <c r="D122" s="333">
        <v>44160</v>
      </c>
      <c r="E122" s="333">
        <v>44340</v>
      </c>
      <c r="F122" s="167">
        <f t="shared" si="1"/>
        <v>7000000</v>
      </c>
      <c r="G122" s="334">
        <v>7000000</v>
      </c>
      <c r="H122" s="169">
        <v>0</v>
      </c>
      <c r="I122" s="169">
        <v>0</v>
      </c>
      <c r="J122" s="170" t="s">
        <v>99</v>
      </c>
      <c r="K122" s="166" t="s">
        <v>30</v>
      </c>
      <c r="L122" s="181"/>
    </row>
    <row r="123" spans="1:12" s="151" customFormat="1" ht="12" customHeight="1">
      <c r="A123" s="152" t="s">
        <v>216</v>
      </c>
      <c r="B123" s="153" t="s">
        <v>117</v>
      </c>
      <c r="C123" s="154" t="s">
        <v>98</v>
      </c>
      <c r="D123" s="155">
        <v>44160</v>
      </c>
      <c r="E123" s="155">
        <v>44340</v>
      </c>
      <c r="F123" s="156">
        <f t="shared" si="1"/>
        <v>6000000</v>
      </c>
      <c r="G123" s="157">
        <v>6000000</v>
      </c>
      <c r="H123" s="158">
        <v>0</v>
      </c>
      <c r="I123" s="158">
        <v>0</v>
      </c>
      <c r="J123" s="159" t="s">
        <v>99</v>
      </c>
      <c r="K123" s="154" t="s">
        <v>30</v>
      </c>
      <c r="L123" s="181"/>
    </row>
    <row r="124" spans="1:12" s="151" customFormat="1" ht="12" customHeight="1">
      <c r="A124" s="160" t="s">
        <v>217</v>
      </c>
      <c r="B124" s="40" t="s">
        <v>117</v>
      </c>
      <c r="C124" s="161" t="s">
        <v>98</v>
      </c>
      <c r="D124" s="43">
        <v>44160</v>
      </c>
      <c r="E124" s="43">
        <v>44340</v>
      </c>
      <c r="F124" s="162">
        <f t="shared" si="1"/>
        <v>6000000</v>
      </c>
      <c r="G124" s="44">
        <v>6000000</v>
      </c>
      <c r="H124" s="163">
        <v>0</v>
      </c>
      <c r="I124" s="163">
        <v>0</v>
      </c>
      <c r="J124" s="164" t="s">
        <v>99</v>
      </c>
      <c r="K124" s="161" t="s">
        <v>30</v>
      </c>
      <c r="L124" s="181"/>
    </row>
    <row r="125" spans="1:12" s="151" customFormat="1" ht="12" customHeight="1">
      <c r="A125" s="160" t="s">
        <v>218</v>
      </c>
      <c r="B125" s="40" t="s">
        <v>117</v>
      </c>
      <c r="C125" s="161" t="s">
        <v>98</v>
      </c>
      <c r="D125" s="43">
        <v>44160</v>
      </c>
      <c r="E125" s="43">
        <v>44340</v>
      </c>
      <c r="F125" s="162">
        <f t="shared" si="1"/>
        <v>5430400</v>
      </c>
      <c r="G125" s="44">
        <v>5430400</v>
      </c>
      <c r="H125" s="163">
        <v>0</v>
      </c>
      <c r="I125" s="163">
        <v>0</v>
      </c>
      <c r="J125" s="164" t="s">
        <v>99</v>
      </c>
      <c r="K125" s="161" t="s">
        <v>30</v>
      </c>
      <c r="L125" s="181"/>
    </row>
    <row r="126" spans="1:12" s="151" customFormat="1" ht="12" customHeight="1">
      <c r="A126" s="160" t="s">
        <v>219</v>
      </c>
      <c r="B126" s="40" t="s">
        <v>117</v>
      </c>
      <c r="C126" s="161" t="s">
        <v>98</v>
      </c>
      <c r="D126" s="43">
        <v>44160</v>
      </c>
      <c r="E126" s="43">
        <v>44340</v>
      </c>
      <c r="F126" s="162">
        <f t="shared" si="1"/>
        <v>4800000</v>
      </c>
      <c r="G126" s="44">
        <v>4800000</v>
      </c>
      <c r="H126" s="163">
        <v>0</v>
      </c>
      <c r="I126" s="163">
        <v>0</v>
      </c>
      <c r="J126" s="164" t="s">
        <v>99</v>
      </c>
      <c r="K126" s="161" t="s">
        <v>30</v>
      </c>
      <c r="L126" s="181"/>
    </row>
    <row r="127" spans="1:12" s="151" customFormat="1" ht="12" customHeight="1">
      <c r="A127" s="160" t="s">
        <v>220</v>
      </c>
      <c r="B127" s="40" t="s">
        <v>117</v>
      </c>
      <c r="C127" s="161" t="s">
        <v>98</v>
      </c>
      <c r="D127" s="43">
        <v>44160</v>
      </c>
      <c r="E127" s="43">
        <v>44340</v>
      </c>
      <c r="F127" s="162">
        <f t="shared" si="1"/>
        <v>4250000</v>
      </c>
      <c r="G127" s="44">
        <v>4250000</v>
      </c>
      <c r="H127" s="163">
        <v>0</v>
      </c>
      <c r="I127" s="163">
        <v>0</v>
      </c>
      <c r="J127" s="164" t="s">
        <v>99</v>
      </c>
      <c r="K127" s="161" t="s">
        <v>30</v>
      </c>
      <c r="L127" s="181"/>
    </row>
    <row r="128" spans="1:12" s="151" customFormat="1" ht="12" customHeight="1">
      <c r="A128" s="160" t="s">
        <v>221</v>
      </c>
      <c r="B128" s="40" t="s">
        <v>117</v>
      </c>
      <c r="C128" s="161" t="s">
        <v>98</v>
      </c>
      <c r="D128" s="43">
        <v>44160</v>
      </c>
      <c r="E128" s="43">
        <v>44340</v>
      </c>
      <c r="F128" s="162">
        <f t="shared" si="1"/>
        <v>4250000</v>
      </c>
      <c r="G128" s="44">
        <v>4250000</v>
      </c>
      <c r="H128" s="163">
        <v>0</v>
      </c>
      <c r="I128" s="163">
        <v>0</v>
      </c>
      <c r="J128" s="164" t="s">
        <v>99</v>
      </c>
      <c r="K128" s="161" t="s">
        <v>30</v>
      </c>
      <c r="L128" s="181"/>
    </row>
    <row r="129" spans="1:12" s="151" customFormat="1" ht="12" customHeight="1">
      <c r="A129" s="160" t="s">
        <v>222</v>
      </c>
      <c r="B129" s="40" t="s">
        <v>117</v>
      </c>
      <c r="C129" s="161" t="s">
        <v>98</v>
      </c>
      <c r="D129" s="43">
        <v>44160</v>
      </c>
      <c r="E129" s="43">
        <v>44340</v>
      </c>
      <c r="F129" s="162">
        <f t="shared" si="1"/>
        <v>3700000</v>
      </c>
      <c r="G129" s="44">
        <v>3700000</v>
      </c>
      <c r="H129" s="163">
        <v>0</v>
      </c>
      <c r="I129" s="163">
        <v>0</v>
      </c>
      <c r="J129" s="164" t="s">
        <v>99</v>
      </c>
      <c r="K129" s="161" t="s">
        <v>30</v>
      </c>
      <c r="L129" s="181"/>
    </row>
    <row r="130" spans="1:12" s="151" customFormat="1" ht="12" customHeight="1">
      <c r="A130" s="160" t="s">
        <v>223</v>
      </c>
      <c r="B130" s="40" t="s">
        <v>117</v>
      </c>
      <c r="C130" s="161" t="s">
        <v>98</v>
      </c>
      <c r="D130" s="43">
        <v>44160</v>
      </c>
      <c r="E130" s="43">
        <v>44340</v>
      </c>
      <c r="F130" s="162">
        <f t="shared" si="1"/>
        <v>3000000</v>
      </c>
      <c r="G130" s="44">
        <v>3000000</v>
      </c>
      <c r="H130" s="163">
        <v>0</v>
      </c>
      <c r="I130" s="163">
        <v>0</v>
      </c>
      <c r="J130" s="164" t="s">
        <v>99</v>
      </c>
      <c r="K130" s="161" t="s">
        <v>30</v>
      </c>
      <c r="L130" s="181"/>
    </row>
    <row r="131" spans="1:12" s="151" customFormat="1" ht="12" customHeight="1">
      <c r="A131" s="160" t="s">
        <v>224</v>
      </c>
      <c r="B131" s="40" t="s">
        <v>117</v>
      </c>
      <c r="C131" s="161" t="s">
        <v>98</v>
      </c>
      <c r="D131" s="43">
        <v>44160</v>
      </c>
      <c r="E131" s="43">
        <v>44340</v>
      </c>
      <c r="F131" s="162">
        <f t="shared" si="1"/>
        <v>2500000</v>
      </c>
      <c r="G131" s="44">
        <v>2500000</v>
      </c>
      <c r="H131" s="163">
        <v>0</v>
      </c>
      <c r="I131" s="163">
        <v>0</v>
      </c>
      <c r="J131" s="164" t="s">
        <v>99</v>
      </c>
      <c r="K131" s="161" t="s">
        <v>30</v>
      </c>
      <c r="L131" s="181"/>
    </row>
    <row r="132" spans="1:12" s="151" customFormat="1" ht="12" customHeight="1">
      <c r="A132" s="160" t="s">
        <v>225</v>
      </c>
      <c r="B132" s="40" t="s">
        <v>117</v>
      </c>
      <c r="C132" s="161" t="s">
        <v>98</v>
      </c>
      <c r="D132" s="43">
        <v>44160</v>
      </c>
      <c r="E132" s="43">
        <v>44340</v>
      </c>
      <c r="F132" s="162">
        <f t="shared" si="1"/>
        <v>2500000</v>
      </c>
      <c r="G132" s="44">
        <v>2500000</v>
      </c>
      <c r="H132" s="163">
        <v>0</v>
      </c>
      <c r="I132" s="163">
        <v>0</v>
      </c>
      <c r="J132" s="164" t="s">
        <v>99</v>
      </c>
      <c r="K132" s="161" t="s">
        <v>30</v>
      </c>
      <c r="L132" s="181"/>
    </row>
    <row r="133" spans="1:12" s="151" customFormat="1" ht="12" customHeight="1">
      <c r="A133" s="160" t="s">
        <v>226</v>
      </c>
      <c r="B133" s="40" t="s">
        <v>117</v>
      </c>
      <c r="C133" s="161" t="s">
        <v>98</v>
      </c>
      <c r="D133" s="43">
        <v>44161</v>
      </c>
      <c r="E133" s="43">
        <v>44341</v>
      </c>
      <c r="F133" s="162">
        <f t="shared" si="1"/>
        <v>7990000</v>
      </c>
      <c r="G133" s="44">
        <v>7990000</v>
      </c>
      <c r="H133" s="163">
        <v>0</v>
      </c>
      <c r="I133" s="163">
        <v>0</v>
      </c>
      <c r="J133" s="164" t="s">
        <v>99</v>
      </c>
      <c r="K133" s="161" t="s">
        <v>30</v>
      </c>
      <c r="L133" s="181"/>
    </row>
    <row r="134" spans="1:12" s="151" customFormat="1" ht="12" customHeight="1">
      <c r="A134" s="160" t="s">
        <v>227</v>
      </c>
      <c r="B134" s="40" t="s">
        <v>117</v>
      </c>
      <c r="C134" s="161" t="s">
        <v>98</v>
      </c>
      <c r="D134" s="43">
        <v>44161</v>
      </c>
      <c r="E134" s="43">
        <v>44341</v>
      </c>
      <c r="F134" s="162">
        <f t="shared" si="1"/>
        <v>7990000</v>
      </c>
      <c r="G134" s="44">
        <v>7990000</v>
      </c>
      <c r="H134" s="163">
        <v>0</v>
      </c>
      <c r="I134" s="163">
        <v>0</v>
      </c>
      <c r="J134" s="164" t="s">
        <v>99</v>
      </c>
      <c r="K134" s="161" t="s">
        <v>30</v>
      </c>
      <c r="L134" s="181"/>
    </row>
    <row r="135" spans="1:12" s="151" customFormat="1" ht="12" customHeight="1">
      <c r="A135" s="160" t="s">
        <v>228</v>
      </c>
      <c r="B135" s="40" t="s">
        <v>117</v>
      </c>
      <c r="C135" s="161" t="s">
        <v>98</v>
      </c>
      <c r="D135" s="43">
        <v>44161</v>
      </c>
      <c r="E135" s="43">
        <v>44341</v>
      </c>
      <c r="F135" s="162">
        <f t="shared" si="1"/>
        <v>6510000</v>
      </c>
      <c r="G135" s="44">
        <v>6510000</v>
      </c>
      <c r="H135" s="163">
        <v>0</v>
      </c>
      <c r="I135" s="163">
        <v>0</v>
      </c>
      <c r="J135" s="164" t="s">
        <v>99</v>
      </c>
      <c r="K135" s="161" t="s">
        <v>30</v>
      </c>
      <c r="L135" s="181"/>
    </row>
    <row r="136" spans="1:12" s="151" customFormat="1" ht="12" customHeight="1">
      <c r="A136" s="160" t="s">
        <v>229</v>
      </c>
      <c r="B136" s="40" t="s">
        <v>117</v>
      </c>
      <c r="C136" s="161" t="s">
        <v>98</v>
      </c>
      <c r="D136" s="43">
        <v>44161</v>
      </c>
      <c r="E136" s="43">
        <v>44341</v>
      </c>
      <c r="F136" s="162">
        <f t="shared" si="1"/>
        <v>6040000</v>
      </c>
      <c r="G136" s="44">
        <v>6040000</v>
      </c>
      <c r="H136" s="163">
        <v>0</v>
      </c>
      <c r="I136" s="163">
        <v>0</v>
      </c>
      <c r="J136" s="164" t="s">
        <v>99</v>
      </c>
      <c r="K136" s="161" t="s">
        <v>30</v>
      </c>
      <c r="L136" s="181"/>
    </row>
    <row r="137" spans="1:12" s="151" customFormat="1" ht="12" customHeight="1">
      <c r="A137" s="160" t="s">
        <v>230</v>
      </c>
      <c r="B137" s="40" t="s">
        <v>117</v>
      </c>
      <c r="C137" s="161" t="s">
        <v>98</v>
      </c>
      <c r="D137" s="43">
        <v>44161</v>
      </c>
      <c r="E137" s="43">
        <v>44341</v>
      </c>
      <c r="F137" s="162">
        <f t="shared" si="1"/>
        <v>4718000</v>
      </c>
      <c r="G137" s="44">
        <v>4718000</v>
      </c>
      <c r="H137" s="163">
        <v>0</v>
      </c>
      <c r="I137" s="163">
        <v>0</v>
      </c>
      <c r="J137" s="164" t="s">
        <v>99</v>
      </c>
      <c r="K137" s="161" t="s">
        <v>30</v>
      </c>
      <c r="L137" s="181"/>
    </row>
    <row r="138" spans="1:12" s="151" customFormat="1" ht="12" customHeight="1">
      <c r="A138" s="160" t="s">
        <v>231</v>
      </c>
      <c r="B138" s="40" t="s">
        <v>117</v>
      </c>
      <c r="C138" s="161" t="s">
        <v>98</v>
      </c>
      <c r="D138" s="43">
        <v>44161</v>
      </c>
      <c r="E138" s="43">
        <v>44341</v>
      </c>
      <c r="F138" s="162">
        <f t="shared" ref="F138:F201" si="2">+G138+H138*$C$4</f>
        <v>4606000</v>
      </c>
      <c r="G138" s="44">
        <v>4606000</v>
      </c>
      <c r="H138" s="163">
        <v>0</v>
      </c>
      <c r="I138" s="163">
        <v>0</v>
      </c>
      <c r="J138" s="164" t="s">
        <v>99</v>
      </c>
      <c r="K138" s="161" t="s">
        <v>30</v>
      </c>
      <c r="L138" s="181"/>
    </row>
    <row r="139" spans="1:12" s="151" customFormat="1" ht="12" customHeight="1">
      <c r="A139" s="160" t="s">
        <v>232</v>
      </c>
      <c r="B139" s="40" t="s">
        <v>117</v>
      </c>
      <c r="C139" s="161" t="s">
        <v>98</v>
      </c>
      <c r="D139" s="43">
        <v>44161</v>
      </c>
      <c r="E139" s="43">
        <v>44341</v>
      </c>
      <c r="F139" s="162">
        <f t="shared" si="2"/>
        <v>4080000</v>
      </c>
      <c r="G139" s="44">
        <v>4080000</v>
      </c>
      <c r="H139" s="163">
        <v>0</v>
      </c>
      <c r="I139" s="163">
        <v>0</v>
      </c>
      <c r="J139" s="164" t="s">
        <v>99</v>
      </c>
      <c r="K139" s="161" t="s">
        <v>30</v>
      </c>
      <c r="L139" s="181"/>
    </row>
    <row r="140" spans="1:12" s="151" customFormat="1" ht="12" customHeight="1">
      <c r="A140" s="160" t="s">
        <v>233</v>
      </c>
      <c r="B140" s="40" t="s">
        <v>117</v>
      </c>
      <c r="C140" s="161" t="s">
        <v>98</v>
      </c>
      <c r="D140" s="43">
        <v>44161</v>
      </c>
      <c r="E140" s="43">
        <v>44341</v>
      </c>
      <c r="F140" s="162">
        <f t="shared" si="2"/>
        <v>4060000</v>
      </c>
      <c r="G140" s="44">
        <v>4060000</v>
      </c>
      <c r="H140" s="163">
        <v>0</v>
      </c>
      <c r="I140" s="163">
        <v>0</v>
      </c>
      <c r="J140" s="164" t="s">
        <v>99</v>
      </c>
      <c r="K140" s="161" t="s">
        <v>30</v>
      </c>
      <c r="L140" s="181"/>
    </row>
    <row r="141" spans="1:12" s="151" customFormat="1" ht="12" customHeight="1">
      <c r="A141" s="160" t="s">
        <v>234</v>
      </c>
      <c r="B141" s="40" t="s">
        <v>117</v>
      </c>
      <c r="C141" s="161" t="s">
        <v>98</v>
      </c>
      <c r="D141" s="43">
        <v>44161</v>
      </c>
      <c r="E141" s="43">
        <v>44341</v>
      </c>
      <c r="F141" s="162">
        <f t="shared" si="2"/>
        <v>2740000</v>
      </c>
      <c r="G141" s="44">
        <v>2740000</v>
      </c>
      <c r="H141" s="163">
        <v>0</v>
      </c>
      <c r="I141" s="163">
        <v>0</v>
      </c>
      <c r="J141" s="164" t="s">
        <v>99</v>
      </c>
      <c r="K141" s="161" t="s">
        <v>30</v>
      </c>
      <c r="L141" s="181"/>
    </row>
    <row r="142" spans="1:12" s="151" customFormat="1" ht="12" customHeight="1">
      <c r="A142" s="160" t="s">
        <v>235</v>
      </c>
      <c r="B142" s="40" t="s">
        <v>117</v>
      </c>
      <c r="C142" s="161" t="s">
        <v>98</v>
      </c>
      <c r="D142" s="43">
        <v>44161</v>
      </c>
      <c r="E142" s="43">
        <v>44341</v>
      </c>
      <c r="F142" s="162">
        <f t="shared" si="2"/>
        <v>1974000</v>
      </c>
      <c r="G142" s="44">
        <v>1974000</v>
      </c>
      <c r="H142" s="163">
        <v>0</v>
      </c>
      <c r="I142" s="163">
        <v>0</v>
      </c>
      <c r="J142" s="164" t="s">
        <v>99</v>
      </c>
      <c r="K142" s="161" t="s">
        <v>30</v>
      </c>
      <c r="L142" s="181"/>
    </row>
    <row r="143" spans="1:12" s="151" customFormat="1" ht="12" customHeight="1">
      <c r="A143" s="160" t="s">
        <v>236</v>
      </c>
      <c r="B143" s="40" t="s">
        <v>117</v>
      </c>
      <c r="C143" s="161" t="s">
        <v>98</v>
      </c>
      <c r="D143" s="43">
        <v>44161</v>
      </c>
      <c r="E143" s="43">
        <v>44341</v>
      </c>
      <c r="F143" s="162">
        <f t="shared" si="2"/>
        <v>1700000</v>
      </c>
      <c r="G143" s="44">
        <v>1700000</v>
      </c>
      <c r="H143" s="163">
        <v>0</v>
      </c>
      <c r="I143" s="163">
        <v>0</v>
      </c>
      <c r="J143" s="164" t="s">
        <v>99</v>
      </c>
      <c r="K143" s="161" t="s">
        <v>30</v>
      </c>
      <c r="L143" s="181"/>
    </row>
    <row r="144" spans="1:12" s="151" customFormat="1" ht="12" customHeight="1">
      <c r="A144" s="160" t="s">
        <v>237</v>
      </c>
      <c r="B144" s="40" t="s">
        <v>117</v>
      </c>
      <c r="C144" s="161" t="s">
        <v>98</v>
      </c>
      <c r="D144" s="43">
        <v>44161</v>
      </c>
      <c r="E144" s="43">
        <v>44341</v>
      </c>
      <c r="F144" s="162">
        <f t="shared" si="2"/>
        <v>1700000</v>
      </c>
      <c r="G144" s="44">
        <v>1700000</v>
      </c>
      <c r="H144" s="163">
        <v>0</v>
      </c>
      <c r="I144" s="163">
        <v>0</v>
      </c>
      <c r="J144" s="164" t="s">
        <v>99</v>
      </c>
      <c r="K144" s="161" t="s">
        <v>30</v>
      </c>
      <c r="L144" s="181"/>
    </row>
    <row r="145" spans="1:12" s="151" customFormat="1" ht="12" customHeight="1">
      <c r="A145" s="160" t="s">
        <v>238</v>
      </c>
      <c r="B145" s="40" t="s">
        <v>117</v>
      </c>
      <c r="C145" s="161" t="s">
        <v>98</v>
      </c>
      <c r="D145" s="43">
        <v>44161</v>
      </c>
      <c r="E145" s="43">
        <v>44341</v>
      </c>
      <c r="F145" s="162">
        <f t="shared" si="2"/>
        <v>1330000</v>
      </c>
      <c r="G145" s="44">
        <v>1330000</v>
      </c>
      <c r="H145" s="163">
        <v>0</v>
      </c>
      <c r="I145" s="163">
        <v>0</v>
      </c>
      <c r="J145" s="164" t="s">
        <v>99</v>
      </c>
      <c r="K145" s="161" t="s">
        <v>30</v>
      </c>
      <c r="L145" s="181"/>
    </row>
    <row r="146" spans="1:12" s="151" customFormat="1" ht="12" customHeight="1">
      <c r="A146" s="160" t="s">
        <v>239</v>
      </c>
      <c r="B146" s="40" t="s">
        <v>117</v>
      </c>
      <c r="C146" s="161" t="s">
        <v>98</v>
      </c>
      <c r="D146" s="43">
        <v>44161</v>
      </c>
      <c r="E146" s="43">
        <v>44341</v>
      </c>
      <c r="F146" s="162">
        <f t="shared" si="2"/>
        <v>1200000</v>
      </c>
      <c r="G146" s="44">
        <v>1200000</v>
      </c>
      <c r="H146" s="163">
        <v>0</v>
      </c>
      <c r="I146" s="163">
        <v>0</v>
      </c>
      <c r="J146" s="164" t="s">
        <v>99</v>
      </c>
      <c r="K146" s="161" t="s">
        <v>30</v>
      </c>
      <c r="L146" s="181"/>
    </row>
    <row r="147" spans="1:12" s="151" customFormat="1" ht="12" customHeight="1">
      <c r="A147" s="160" t="s">
        <v>240</v>
      </c>
      <c r="B147" s="40" t="s">
        <v>117</v>
      </c>
      <c r="C147" s="161" t="s">
        <v>98</v>
      </c>
      <c r="D147" s="43">
        <v>44161</v>
      </c>
      <c r="E147" s="43">
        <v>44341</v>
      </c>
      <c r="F147" s="162">
        <f t="shared" si="2"/>
        <v>1050000</v>
      </c>
      <c r="G147" s="44">
        <v>1050000</v>
      </c>
      <c r="H147" s="163">
        <v>0</v>
      </c>
      <c r="I147" s="163">
        <v>0</v>
      </c>
      <c r="J147" s="164" t="s">
        <v>99</v>
      </c>
      <c r="K147" s="161" t="s">
        <v>30</v>
      </c>
      <c r="L147" s="181"/>
    </row>
    <row r="148" spans="1:12" s="151" customFormat="1" ht="12" customHeight="1">
      <c r="A148" s="160" t="s">
        <v>241</v>
      </c>
      <c r="B148" s="40" t="s">
        <v>117</v>
      </c>
      <c r="C148" s="161" t="s">
        <v>98</v>
      </c>
      <c r="D148" s="43">
        <v>44161</v>
      </c>
      <c r="E148" s="43">
        <v>44341</v>
      </c>
      <c r="F148" s="162">
        <f t="shared" si="2"/>
        <v>784000</v>
      </c>
      <c r="G148" s="44">
        <v>784000</v>
      </c>
      <c r="H148" s="163">
        <v>0</v>
      </c>
      <c r="I148" s="163">
        <v>0</v>
      </c>
      <c r="J148" s="164" t="s">
        <v>99</v>
      </c>
      <c r="K148" s="161" t="s">
        <v>30</v>
      </c>
      <c r="L148" s="181"/>
    </row>
    <row r="149" spans="1:12" s="151" customFormat="1" ht="12" customHeight="1">
      <c r="A149" s="160" t="s">
        <v>242</v>
      </c>
      <c r="B149" s="40" t="s">
        <v>117</v>
      </c>
      <c r="C149" s="161" t="s">
        <v>98</v>
      </c>
      <c r="D149" s="43">
        <v>44161</v>
      </c>
      <c r="E149" s="43">
        <v>44341</v>
      </c>
      <c r="F149" s="162">
        <f t="shared" si="2"/>
        <v>570000</v>
      </c>
      <c r="G149" s="44">
        <v>570000</v>
      </c>
      <c r="H149" s="163">
        <v>0</v>
      </c>
      <c r="I149" s="163">
        <v>0</v>
      </c>
      <c r="J149" s="164" t="s">
        <v>99</v>
      </c>
      <c r="K149" s="161" t="s">
        <v>30</v>
      </c>
      <c r="L149" s="181"/>
    </row>
    <row r="150" spans="1:12" s="151" customFormat="1" ht="12" customHeight="1">
      <c r="A150" s="160" t="s">
        <v>243</v>
      </c>
      <c r="B150" s="40" t="s">
        <v>117</v>
      </c>
      <c r="C150" s="161" t="s">
        <v>98</v>
      </c>
      <c r="D150" s="43">
        <v>44161</v>
      </c>
      <c r="E150" s="43">
        <v>44341</v>
      </c>
      <c r="F150" s="162">
        <f t="shared" si="2"/>
        <v>450000</v>
      </c>
      <c r="G150" s="44">
        <v>450000</v>
      </c>
      <c r="H150" s="163">
        <v>0</v>
      </c>
      <c r="I150" s="163">
        <v>0</v>
      </c>
      <c r="J150" s="164" t="s">
        <v>99</v>
      </c>
      <c r="K150" s="161" t="s">
        <v>30</v>
      </c>
      <c r="L150" s="181"/>
    </row>
    <row r="151" spans="1:12" s="151" customFormat="1" ht="12" customHeight="1">
      <c r="A151" s="160" t="s">
        <v>244</v>
      </c>
      <c r="B151" s="40" t="s">
        <v>117</v>
      </c>
      <c r="C151" s="161" t="s">
        <v>98</v>
      </c>
      <c r="D151" s="43">
        <v>44161</v>
      </c>
      <c r="E151" s="43">
        <v>44341</v>
      </c>
      <c r="F151" s="162">
        <f t="shared" si="2"/>
        <v>336000</v>
      </c>
      <c r="G151" s="44">
        <v>336000</v>
      </c>
      <c r="H151" s="163">
        <v>0</v>
      </c>
      <c r="I151" s="163">
        <v>0</v>
      </c>
      <c r="J151" s="164" t="s">
        <v>99</v>
      </c>
      <c r="K151" s="161" t="s">
        <v>30</v>
      </c>
      <c r="L151" s="181"/>
    </row>
    <row r="152" spans="1:12" s="151" customFormat="1" ht="12" customHeight="1">
      <c r="A152" s="160" t="s">
        <v>245</v>
      </c>
      <c r="B152" s="40" t="s">
        <v>117</v>
      </c>
      <c r="C152" s="161" t="s">
        <v>98</v>
      </c>
      <c r="D152" s="43">
        <v>44162</v>
      </c>
      <c r="E152" s="43">
        <v>44342</v>
      </c>
      <c r="F152" s="162">
        <f t="shared" si="2"/>
        <v>2664000</v>
      </c>
      <c r="G152" s="44">
        <v>2664000</v>
      </c>
      <c r="H152" s="163">
        <v>0</v>
      </c>
      <c r="I152" s="163">
        <v>0</v>
      </c>
      <c r="J152" s="164" t="s">
        <v>99</v>
      </c>
      <c r="K152" s="161" t="s">
        <v>30</v>
      </c>
      <c r="L152" s="181"/>
    </row>
    <row r="153" spans="1:12" s="151" customFormat="1" ht="12" customHeight="1">
      <c r="A153" s="160" t="s">
        <v>246</v>
      </c>
      <c r="B153" s="40" t="s">
        <v>117</v>
      </c>
      <c r="C153" s="161" t="s">
        <v>98</v>
      </c>
      <c r="D153" s="43">
        <v>44162</v>
      </c>
      <c r="E153" s="43">
        <v>44342</v>
      </c>
      <c r="F153" s="162">
        <f t="shared" si="2"/>
        <v>1862000</v>
      </c>
      <c r="G153" s="44">
        <v>1862000</v>
      </c>
      <c r="H153" s="163">
        <v>0</v>
      </c>
      <c r="I153" s="163">
        <v>0</v>
      </c>
      <c r="J153" s="164" t="s">
        <v>99</v>
      </c>
      <c r="K153" s="161" t="s">
        <v>30</v>
      </c>
      <c r="L153" s="181"/>
    </row>
    <row r="154" spans="1:12" s="151" customFormat="1" ht="12" customHeight="1">
      <c r="A154" s="160" t="s">
        <v>247</v>
      </c>
      <c r="B154" s="40" t="s">
        <v>117</v>
      </c>
      <c r="C154" s="161" t="s">
        <v>98</v>
      </c>
      <c r="D154" s="43">
        <v>44162</v>
      </c>
      <c r="E154" s="43">
        <v>44342</v>
      </c>
      <c r="F154" s="162">
        <f t="shared" si="2"/>
        <v>1764000</v>
      </c>
      <c r="G154" s="44">
        <v>1764000</v>
      </c>
      <c r="H154" s="163">
        <v>0</v>
      </c>
      <c r="I154" s="163">
        <v>0</v>
      </c>
      <c r="J154" s="164" t="s">
        <v>99</v>
      </c>
      <c r="K154" s="161" t="s">
        <v>30</v>
      </c>
      <c r="L154" s="181"/>
    </row>
    <row r="155" spans="1:12" s="151" customFormat="1" ht="12" customHeight="1">
      <c r="A155" s="160" t="s">
        <v>248</v>
      </c>
      <c r="B155" s="40" t="s">
        <v>117</v>
      </c>
      <c r="C155" s="161" t="s">
        <v>98</v>
      </c>
      <c r="D155" s="43">
        <v>44162</v>
      </c>
      <c r="E155" s="43">
        <v>44342</v>
      </c>
      <c r="F155" s="162">
        <f t="shared" si="2"/>
        <v>798000</v>
      </c>
      <c r="G155" s="44">
        <v>798000</v>
      </c>
      <c r="H155" s="163">
        <v>0</v>
      </c>
      <c r="I155" s="163">
        <v>0</v>
      </c>
      <c r="J155" s="164" t="s">
        <v>99</v>
      </c>
      <c r="K155" s="161" t="s">
        <v>30</v>
      </c>
      <c r="L155" s="181"/>
    </row>
    <row r="156" spans="1:12" s="151" customFormat="1" ht="12" customHeight="1">
      <c r="A156" s="160" t="s">
        <v>249</v>
      </c>
      <c r="B156" s="40" t="s">
        <v>117</v>
      </c>
      <c r="C156" s="161" t="s">
        <v>98</v>
      </c>
      <c r="D156" s="43">
        <v>44162</v>
      </c>
      <c r="E156" s="43">
        <v>44342</v>
      </c>
      <c r="F156" s="162">
        <f t="shared" si="2"/>
        <v>756000</v>
      </c>
      <c r="G156" s="44">
        <v>756000</v>
      </c>
      <c r="H156" s="163">
        <v>0</v>
      </c>
      <c r="I156" s="163">
        <v>0</v>
      </c>
      <c r="J156" s="164" t="s">
        <v>99</v>
      </c>
      <c r="K156" s="161" t="s">
        <v>30</v>
      </c>
      <c r="L156" s="181"/>
    </row>
    <row r="157" spans="1:12" s="151" customFormat="1" ht="12" customHeight="1">
      <c r="A157" s="160" t="s">
        <v>250</v>
      </c>
      <c r="B157" s="40" t="s">
        <v>117</v>
      </c>
      <c r="C157" s="161" t="s">
        <v>98</v>
      </c>
      <c r="D157" s="43">
        <v>44162</v>
      </c>
      <c r="E157" s="43">
        <v>44342</v>
      </c>
      <c r="F157" s="162">
        <f t="shared" si="2"/>
        <v>500000</v>
      </c>
      <c r="G157" s="44">
        <v>500000</v>
      </c>
      <c r="H157" s="163">
        <v>0</v>
      </c>
      <c r="I157" s="163">
        <v>0</v>
      </c>
      <c r="J157" s="164" t="s">
        <v>99</v>
      </c>
      <c r="K157" s="161" t="s">
        <v>30</v>
      </c>
      <c r="L157" s="181"/>
    </row>
    <row r="158" spans="1:12" s="151" customFormat="1" ht="12" customHeight="1">
      <c r="A158" s="160" t="s">
        <v>251</v>
      </c>
      <c r="B158" s="40" t="s">
        <v>117</v>
      </c>
      <c r="C158" s="161" t="s">
        <v>98</v>
      </c>
      <c r="D158" s="43">
        <v>44165</v>
      </c>
      <c r="E158" s="43">
        <v>44345</v>
      </c>
      <c r="F158" s="162">
        <f t="shared" si="2"/>
        <v>13020000</v>
      </c>
      <c r="G158" s="44">
        <v>13020000</v>
      </c>
      <c r="H158" s="163">
        <v>0</v>
      </c>
      <c r="I158" s="163">
        <v>0</v>
      </c>
      <c r="J158" s="164" t="s">
        <v>99</v>
      </c>
      <c r="K158" s="161" t="s">
        <v>30</v>
      </c>
      <c r="L158" s="181"/>
    </row>
    <row r="159" spans="1:12" s="151" customFormat="1" ht="12" customHeight="1">
      <c r="A159" s="160" t="s">
        <v>252</v>
      </c>
      <c r="B159" s="40" t="s">
        <v>117</v>
      </c>
      <c r="C159" s="161" t="s">
        <v>98</v>
      </c>
      <c r="D159" s="43">
        <v>44165</v>
      </c>
      <c r="E159" s="43">
        <v>44345</v>
      </c>
      <c r="F159" s="162">
        <f t="shared" si="2"/>
        <v>11220000</v>
      </c>
      <c r="G159" s="44">
        <v>11220000</v>
      </c>
      <c r="H159" s="163">
        <v>0</v>
      </c>
      <c r="I159" s="163">
        <v>0</v>
      </c>
      <c r="J159" s="164" t="s">
        <v>99</v>
      </c>
      <c r="K159" s="161" t="s">
        <v>30</v>
      </c>
      <c r="L159" s="181"/>
    </row>
    <row r="160" spans="1:12" s="151" customFormat="1" ht="12" customHeight="1">
      <c r="A160" s="160" t="s">
        <v>253</v>
      </c>
      <c r="B160" s="40" t="s">
        <v>117</v>
      </c>
      <c r="C160" s="161" t="s">
        <v>98</v>
      </c>
      <c r="D160" s="43">
        <v>44165</v>
      </c>
      <c r="E160" s="43">
        <v>44345</v>
      </c>
      <c r="F160" s="162">
        <f t="shared" si="2"/>
        <v>6720000</v>
      </c>
      <c r="G160" s="44">
        <v>6720000</v>
      </c>
      <c r="H160" s="163">
        <v>0</v>
      </c>
      <c r="I160" s="163">
        <v>0</v>
      </c>
      <c r="J160" s="164" t="s">
        <v>99</v>
      </c>
      <c r="K160" s="161" t="s">
        <v>30</v>
      </c>
      <c r="L160" s="181"/>
    </row>
    <row r="161" spans="1:12" s="151" customFormat="1" ht="12" customHeight="1">
      <c r="A161" s="160" t="s">
        <v>254</v>
      </c>
      <c r="B161" s="40" t="s">
        <v>117</v>
      </c>
      <c r="C161" s="161" t="s">
        <v>98</v>
      </c>
      <c r="D161" s="43">
        <v>44165</v>
      </c>
      <c r="E161" s="43">
        <v>44345</v>
      </c>
      <c r="F161" s="162">
        <f t="shared" si="2"/>
        <v>6460000</v>
      </c>
      <c r="G161" s="44">
        <v>6460000</v>
      </c>
      <c r="H161" s="163">
        <v>0</v>
      </c>
      <c r="I161" s="163">
        <v>0</v>
      </c>
      <c r="J161" s="164" t="s">
        <v>99</v>
      </c>
      <c r="K161" s="161" t="s">
        <v>30</v>
      </c>
      <c r="L161" s="181"/>
    </row>
    <row r="162" spans="1:12" s="151" customFormat="1" ht="12" customHeight="1">
      <c r="A162" s="160" t="s">
        <v>255</v>
      </c>
      <c r="B162" s="40" t="s">
        <v>117</v>
      </c>
      <c r="C162" s="161" t="s">
        <v>98</v>
      </c>
      <c r="D162" s="43">
        <v>44165</v>
      </c>
      <c r="E162" s="43">
        <v>44345</v>
      </c>
      <c r="F162" s="162">
        <f t="shared" si="2"/>
        <v>5600000</v>
      </c>
      <c r="G162" s="44">
        <v>5600000</v>
      </c>
      <c r="H162" s="163">
        <v>0</v>
      </c>
      <c r="I162" s="163">
        <v>0</v>
      </c>
      <c r="J162" s="164" t="s">
        <v>99</v>
      </c>
      <c r="K162" s="161" t="s">
        <v>30</v>
      </c>
      <c r="L162" s="181"/>
    </row>
    <row r="163" spans="1:12" s="151" customFormat="1" ht="12" customHeight="1">
      <c r="A163" s="160" t="s">
        <v>256</v>
      </c>
      <c r="B163" s="40" t="s">
        <v>117</v>
      </c>
      <c r="C163" s="161" t="s">
        <v>98</v>
      </c>
      <c r="D163" s="43">
        <v>44165</v>
      </c>
      <c r="E163" s="43">
        <v>44345</v>
      </c>
      <c r="F163" s="162">
        <f t="shared" si="2"/>
        <v>5180000</v>
      </c>
      <c r="G163" s="44">
        <v>5180000</v>
      </c>
      <c r="H163" s="163">
        <v>0</v>
      </c>
      <c r="I163" s="163">
        <v>0</v>
      </c>
      <c r="J163" s="164" t="s">
        <v>99</v>
      </c>
      <c r="K163" s="161" t="s">
        <v>30</v>
      </c>
      <c r="L163" s="181"/>
    </row>
    <row r="164" spans="1:12" s="151" customFormat="1" ht="12" customHeight="1">
      <c r="A164" s="160" t="s">
        <v>257</v>
      </c>
      <c r="B164" s="40" t="s">
        <v>117</v>
      </c>
      <c r="C164" s="161" t="s">
        <v>98</v>
      </c>
      <c r="D164" s="43">
        <v>44165</v>
      </c>
      <c r="E164" s="43">
        <v>44345</v>
      </c>
      <c r="F164" s="162">
        <f t="shared" si="2"/>
        <v>4080000</v>
      </c>
      <c r="G164" s="44">
        <v>4080000</v>
      </c>
      <c r="H164" s="163">
        <v>0</v>
      </c>
      <c r="I164" s="163">
        <v>0</v>
      </c>
      <c r="J164" s="164" t="s">
        <v>99</v>
      </c>
      <c r="K164" s="161" t="s">
        <v>30</v>
      </c>
      <c r="L164" s="181"/>
    </row>
    <row r="165" spans="1:12" s="151" customFormat="1" ht="12" customHeight="1">
      <c r="A165" s="160" t="s">
        <v>258</v>
      </c>
      <c r="B165" s="40" t="s">
        <v>117</v>
      </c>
      <c r="C165" s="161" t="s">
        <v>98</v>
      </c>
      <c r="D165" s="43">
        <v>44165</v>
      </c>
      <c r="E165" s="43">
        <v>44345</v>
      </c>
      <c r="F165" s="162">
        <f t="shared" si="2"/>
        <v>4060000</v>
      </c>
      <c r="G165" s="44">
        <v>4060000</v>
      </c>
      <c r="H165" s="163">
        <v>0</v>
      </c>
      <c r="I165" s="163">
        <v>0</v>
      </c>
      <c r="J165" s="164" t="s">
        <v>99</v>
      </c>
      <c r="K165" s="161" t="s">
        <v>30</v>
      </c>
      <c r="L165" s="181"/>
    </row>
    <row r="166" spans="1:12" s="151" customFormat="1" ht="12" customHeight="1">
      <c r="A166" s="160" t="s">
        <v>259</v>
      </c>
      <c r="B166" s="40" t="s">
        <v>117</v>
      </c>
      <c r="C166" s="161" t="s">
        <v>98</v>
      </c>
      <c r="D166" s="43">
        <v>44165</v>
      </c>
      <c r="E166" s="43">
        <v>44345</v>
      </c>
      <c r="F166" s="162">
        <f t="shared" si="2"/>
        <v>3920000</v>
      </c>
      <c r="G166" s="44">
        <v>3920000</v>
      </c>
      <c r="H166" s="163">
        <v>0</v>
      </c>
      <c r="I166" s="163">
        <v>0</v>
      </c>
      <c r="J166" s="164" t="s">
        <v>99</v>
      </c>
      <c r="K166" s="161" t="s">
        <v>30</v>
      </c>
      <c r="L166" s="181"/>
    </row>
    <row r="167" spans="1:12" s="151" customFormat="1" ht="12" customHeight="1">
      <c r="A167" s="160" t="s">
        <v>260</v>
      </c>
      <c r="B167" s="40" t="s">
        <v>117</v>
      </c>
      <c r="C167" s="161" t="s">
        <v>98</v>
      </c>
      <c r="D167" s="43">
        <v>44165</v>
      </c>
      <c r="E167" s="43">
        <v>44345</v>
      </c>
      <c r="F167" s="162">
        <f t="shared" si="2"/>
        <v>3040000</v>
      </c>
      <c r="G167" s="44">
        <v>3040000</v>
      </c>
      <c r="H167" s="163">
        <v>0</v>
      </c>
      <c r="I167" s="163">
        <v>0</v>
      </c>
      <c r="J167" s="164" t="s">
        <v>99</v>
      </c>
      <c r="K167" s="161" t="s">
        <v>30</v>
      </c>
      <c r="L167" s="181"/>
    </row>
    <row r="168" spans="1:12" s="151" customFormat="1" ht="12" customHeight="1">
      <c r="A168" s="160" t="s">
        <v>261</v>
      </c>
      <c r="B168" s="40" t="s">
        <v>117</v>
      </c>
      <c r="C168" s="161" t="s">
        <v>98</v>
      </c>
      <c r="D168" s="43">
        <v>44165</v>
      </c>
      <c r="E168" s="43">
        <v>44345</v>
      </c>
      <c r="F168" s="162">
        <f t="shared" si="2"/>
        <v>3010000</v>
      </c>
      <c r="G168" s="44">
        <v>3010000</v>
      </c>
      <c r="H168" s="163">
        <v>0</v>
      </c>
      <c r="I168" s="163">
        <v>0</v>
      </c>
      <c r="J168" s="164" t="s">
        <v>99</v>
      </c>
      <c r="K168" s="161" t="s">
        <v>30</v>
      </c>
      <c r="L168" s="181"/>
    </row>
    <row r="169" spans="1:12" s="151" customFormat="1" ht="12" customHeight="1">
      <c r="A169" s="160" t="s">
        <v>262</v>
      </c>
      <c r="B169" s="40" t="s">
        <v>117</v>
      </c>
      <c r="C169" s="161" t="s">
        <v>98</v>
      </c>
      <c r="D169" s="43">
        <v>44165</v>
      </c>
      <c r="E169" s="43">
        <v>44345</v>
      </c>
      <c r="F169" s="162">
        <f t="shared" si="2"/>
        <v>2842000</v>
      </c>
      <c r="G169" s="44">
        <v>2842000</v>
      </c>
      <c r="H169" s="163">
        <v>0</v>
      </c>
      <c r="I169" s="163">
        <v>0</v>
      </c>
      <c r="J169" s="164" t="s">
        <v>99</v>
      </c>
      <c r="K169" s="161" t="s">
        <v>30</v>
      </c>
      <c r="L169" s="181"/>
    </row>
    <row r="170" spans="1:12" s="151" customFormat="1" ht="12" customHeight="1">
      <c r="A170" s="160" t="s">
        <v>263</v>
      </c>
      <c r="B170" s="40" t="s">
        <v>117</v>
      </c>
      <c r="C170" s="161" t="s">
        <v>98</v>
      </c>
      <c r="D170" s="43">
        <v>44165</v>
      </c>
      <c r="E170" s="43">
        <v>44345</v>
      </c>
      <c r="F170" s="162">
        <f t="shared" si="2"/>
        <v>2660000</v>
      </c>
      <c r="G170" s="44">
        <v>2660000</v>
      </c>
      <c r="H170" s="163">
        <v>0</v>
      </c>
      <c r="I170" s="163">
        <v>0</v>
      </c>
      <c r="J170" s="164" t="s">
        <v>99</v>
      </c>
      <c r="K170" s="161" t="s">
        <v>30</v>
      </c>
      <c r="L170" s="181"/>
    </row>
    <row r="171" spans="1:12" s="151" customFormat="1" ht="12" customHeight="1">
      <c r="A171" s="160" t="s">
        <v>264</v>
      </c>
      <c r="B171" s="40" t="s">
        <v>117</v>
      </c>
      <c r="C171" s="161" t="s">
        <v>98</v>
      </c>
      <c r="D171" s="43">
        <v>44165</v>
      </c>
      <c r="E171" s="43">
        <v>44345</v>
      </c>
      <c r="F171" s="162">
        <f t="shared" si="2"/>
        <v>2320000</v>
      </c>
      <c r="G171" s="44">
        <v>2320000</v>
      </c>
      <c r="H171" s="163">
        <v>0</v>
      </c>
      <c r="I171" s="163">
        <v>0</v>
      </c>
      <c r="J171" s="164" t="s">
        <v>99</v>
      </c>
      <c r="K171" s="161" t="s">
        <v>30</v>
      </c>
      <c r="L171" s="181"/>
    </row>
    <row r="172" spans="1:12" s="151" customFormat="1" ht="12" customHeight="1">
      <c r="A172" s="160" t="s">
        <v>265</v>
      </c>
      <c r="B172" s="40" t="s">
        <v>117</v>
      </c>
      <c r="C172" s="161" t="s">
        <v>98</v>
      </c>
      <c r="D172" s="43">
        <v>44165</v>
      </c>
      <c r="E172" s="43">
        <v>44345</v>
      </c>
      <c r="F172" s="162">
        <f t="shared" si="2"/>
        <v>2100000</v>
      </c>
      <c r="G172" s="44">
        <v>2100000</v>
      </c>
      <c r="H172" s="163">
        <v>0</v>
      </c>
      <c r="I172" s="163">
        <v>0</v>
      </c>
      <c r="J172" s="164" t="s">
        <v>99</v>
      </c>
      <c r="K172" s="161" t="s">
        <v>30</v>
      </c>
      <c r="L172" s="181"/>
    </row>
    <row r="173" spans="1:12" s="151" customFormat="1" ht="12" customHeight="1">
      <c r="A173" s="160" t="s">
        <v>266</v>
      </c>
      <c r="B173" s="40" t="s">
        <v>117</v>
      </c>
      <c r="C173" s="161" t="s">
        <v>98</v>
      </c>
      <c r="D173" s="43">
        <v>44165</v>
      </c>
      <c r="E173" s="43">
        <v>44345</v>
      </c>
      <c r="F173" s="162">
        <f t="shared" si="2"/>
        <v>2000000</v>
      </c>
      <c r="G173" s="44">
        <v>2000000</v>
      </c>
      <c r="H173" s="163">
        <v>0</v>
      </c>
      <c r="I173" s="163">
        <v>0</v>
      </c>
      <c r="J173" s="164" t="s">
        <v>99</v>
      </c>
      <c r="K173" s="161" t="s">
        <v>30</v>
      </c>
      <c r="L173" s="181"/>
    </row>
    <row r="174" spans="1:12" s="151" customFormat="1" ht="12" customHeight="1">
      <c r="A174" s="160" t="s">
        <v>267</v>
      </c>
      <c r="B174" s="40" t="s">
        <v>117</v>
      </c>
      <c r="C174" s="161" t="s">
        <v>98</v>
      </c>
      <c r="D174" s="43">
        <v>44165</v>
      </c>
      <c r="E174" s="43">
        <v>44345</v>
      </c>
      <c r="F174" s="162">
        <f t="shared" si="2"/>
        <v>1310000</v>
      </c>
      <c r="G174" s="44">
        <v>1310000</v>
      </c>
      <c r="H174" s="163">
        <v>0</v>
      </c>
      <c r="I174" s="163">
        <v>0</v>
      </c>
      <c r="J174" s="164" t="s">
        <v>99</v>
      </c>
      <c r="K174" s="161" t="s">
        <v>30</v>
      </c>
      <c r="L174" s="181"/>
    </row>
    <row r="175" spans="1:12" s="151" customFormat="1" ht="12" customHeight="1">
      <c r="A175" s="160" t="s">
        <v>268</v>
      </c>
      <c r="B175" s="40" t="s">
        <v>117</v>
      </c>
      <c r="C175" s="161" t="s">
        <v>98</v>
      </c>
      <c r="D175" s="43">
        <v>44165</v>
      </c>
      <c r="E175" s="43">
        <v>44345</v>
      </c>
      <c r="F175" s="162">
        <f t="shared" si="2"/>
        <v>1250000</v>
      </c>
      <c r="G175" s="44">
        <v>1250000</v>
      </c>
      <c r="H175" s="163">
        <v>0</v>
      </c>
      <c r="I175" s="163">
        <v>0</v>
      </c>
      <c r="J175" s="164" t="s">
        <v>99</v>
      </c>
      <c r="K175" s="161" t="s">
        <v>30</v>
      </c>
      <c r="L175" s="181"/>
    </row>
    <row r="176" spans="1:12" s="151" customFormat="1" ht="12" customHeight="1">
      <c r="A176" s="160" t="s">
        <v>269</v>
      </c>
      <c r="B176" s="40" t="s">
        <v>117</v>
      </c>
      <c r="C176" s="161" t="s">
        <v>98</v>
      </c>
      <c r="D176" s="43">
        <v>44165</v>
      </c>
      <c r="E176" s="43">
        <v>44345</v>
      </c>
      <c r="F176" s="162">
        <f t="shared" si="2"/>
        <v>1218000</v>
      </c>
      <c r="G176" s="44">
        <v>1218000</v>
      </c>
      <c r="H176" s="163">
        <v>0</v>
      </c>
      <c r="I176" s="163">
        <v>0</v>
      </c>
      <c r="J176" s="164" t="s">
        <v>99</v>
      </c>
      <c r="K176" s="161" t="s">
        <v>30</v>
      </c>
      <c r="L176" s="181"/>
    </row>
    <row r="177" spans="1:12" s="151" customFormat="1" ht="12" customHeight="1">
      <c r="A177" s="160" t="s">
        <v>270</v>
      </c>
      <c r="B177" s="40" t="s">
        <v>117</v>
      </c>
      <c r="C177" s="161" t="s">
        <v>98</v>
      </c>
      <c r="D177" s="43">
        <v>44165</v>
      </c>
      <c r="E177" s="43">
        <v>44345</v>
      </c>
      <c r="F177" s="162">
        <f t="shared" si="2"/>
        <v>980000</v>
      </c>
      <c r="G177" s="44">
        <v>980000</v>
      </c>
      <c r="H177" s="163">
        <v>0</v>
      </c>
      <c r="I177" s="163">
        <v>0</v>
      </c>
      <c r="J177" s="164" t="s">
        <v>99</v>
      </c>
      <c r="K177" s="161" t="s">
        <v>30</v>
      </c>
      <c r="L177" s="181"/>
    </row>
    <row r="178" spans="1:12" s="151" customFormat="1" ht="12" customHeight="1">
      <c r="A178" s="160" t="s">
        <v>271</v>
      </c>
      <c r="B178" s="40" t="s">
        <v>117</v>
      </c>
      <c r="C178" s="161" t="s">
        <v>98</v>
      </c>
      <c r="D178" s="43">
        <v>44165</v>
      </c>
      <c r="E178" s="43">
        <v>44345</v>
      </c>
      <c r="F178" s="162">
        <f t="shared" si="2"/>
        <v>900000</v>
      </c>
      <c r="G178" s="44">
        <v>900000</v>
      </c>
      <c r="H178" s="163">
        <v>0</v>
      </c>
      <c r="I178" s="163">
        <v>0</v>
      </c>
      <c r="J178" s="164" t="s">
        <v>99</v>
      </c>
      <c r="K178" s="161" t="s">
        <v>30</v>
      </c>
      <c r="L178" s="181"/>
    </row>
    <row r="179" spans="1:12" s="151" customFormat="1" ht="12" customHeight="1">
      <c r="A179" s="160" t="s">
        <v>272</v>
      </c>
      <c r="B179" s="40" t="s">
        <v>117</v>
      </c>
      <c r="C179" s="161" t="s">
        <v>98</v>
      </c>
      <c r="D179" s="43">
        <v>44176</v>
      </c>
      <c r="E179" s="43">
        <v>44356</v>
      </c>
      <c r="F179" s="162">
        <f t="shared" si="2"/>
        <v>2100000</v>
      </c>
      <c r="G179" s="44">
        <v>2100000</v>
      </c>
      <c r="H179" s="163">
        <v>0</v>
      </c>
      <c r="I179" s="163">
        <v>0</v>
      </c>
      <c r="J179" s="164" t="s">
        <v>99</v>
      </c>
      <c r="K179" s="161" t="s">
        <v>30</v>
      </c>
      <c r="L179" s="181"/>
    </row>
    <row r="180" spans="1:12" s="151" customFormat="1" ht="12" customHeight="1">
      <c r="A180" s="160" t="s">
        <v>273</v>
      </c>
      <c r="B180" s="40" t="s">
        <v>117</v>
      </c>
      <c r="C180" s="161" t="s">
        <v>98</v>
      </c>
      <c r="D180" s="43">
        <v>44179</v>
      </c>
      <c r="E180" s="43">
        <v>44359</v>
      </c>
      <c r="F180" s="162">
        <f t="shared" si="2"/>
        <v>5460000</v>
      </c>
      <c r="G180" s="44">
        <v>5460000</v>
      </c>
      <c r="H180" s="163">
        <v>0</v>
      </c>
      <c r="I180" s="163">
        <v>0</v>
      </c>
      <c r="J180" s="164" t="s">
        <v>99</v>
      </c>
      <c r="K180" s="161" t="s">
        <v>30</v>
      </c>
      <c r="L180" s="181"/>
    </row>
    <row r="181" spans="1:12" s="151" customFormat="1" ht="12" customHeight="1">
      <c r="A181" s="160" t="s">
        <v>274</v>
      </c>
      <c r="B181" s="40" t="s">
        <v>117</v>
      </c>
      <c r="C181" s="161" t="s">
        <v>98</v>
      </c>
      <c r="D181" s="43">
        <v>44179</v>
      </c>
      <c r="E181" s="43">
        <v>44359</v>
      </c>
      <c r="F181" s="162">
        <f t="shared" si="2"/>
        <v>1850000</v>
      </c>
      <c r="G181" s="44">
        <v>1850000</v>
      </c>
      <c r="H181" s="163">
        <v>0</v>
      </c>
      <c r="I181" s="163">
        <v>0</v>
      </c>
      <c r="J181" s="164" t="s">
        <v>99</v>
      </c>
      <c r="K181" s="161" t="s">
        <v>30</v>
      </c>
      <c r="L181" s="181"/>
    </row>
    <row r="182" spans="1:12" s="151" customFormat="1" ht="12" customHeight="1">
      <c r="A182" s="160" t="s">
        <v>275</v>
      </c>
      <c r="B182" s="40" t="s">
        <v>117</v>
      </c>
      <c r="C182" s="161" t="s">
        <v>98</v>
      </c>
      <c r="D182" s="43">
        <v>44179</v>
      </c>
      <c r="E182" s="43">
        <v>44359</v>
      </c>
      <c r="F182" s="162">
        <f t="shared" si="2"/>
        <v>1500000</v>
      </c>
      <c r="G182" s="44">
        <v>1500000</v>
      </c>
      <c r="H182" s="163">
        <v>0</v>
      </c>
      <c r="I182" s="163">
        <v>0</v>
      </c>
      <c r="J182" s="164" t="s">
        <v>99</v>
      </c>
      <c r="K182" s="161" t="s">
        <v>30</v>
      </c>
      <c r="L182" s="181"/>
    </row>
    <row r="183" spans="1:12" s="151" customFormat="1" ht="12" customHeight="1">
      <c r="A183" s="160" t="s">
        <v>276</v>
      </c>
      <c r="B183" s="40" t="s">
        <v>117</v>
      </c>
      <c r="C183" s="161" t="s">
        <v>98</v>
      </c>
      <c r="D183" s="43">
        <v>44179</v>
      </c>
      <c r="E183" s="43">
        <v>44359</v>
      </c>
      <c r="F183" s="162">
        <f t="shared" si="2"/>
        <v>1200000</v>
      </c>
      <c r="G183" s="44">
        <v>1200000</v>
      </c>
      <c r="H183" s="163">
        <v>0</v>
      </c>
      <c r="I183" s="163">
        <v>0</v>
      </c>
      <c r="J183" s="164" t="s">
        <v>99</v>
      </c>
      <c r="K183" s="161" t="s">
        <v>30</v>
      </c>
      <c r="L183" s="181"/>
    </row>
    <row r="184" spans="1:12" s="151" customFormat="1" ht="12" customHeight="1">
      <c r="A184" s="165" t="s">
        <v>277</v>
      </c>
      <c r="B184" s="55" t="s">
        <v>117</v>
      </c>
      <c r="C184" s="166" t="s">
        <v>98</v>
      </c>
      <c r="D184" s="333">
        <v>44180</v>
      </c>
      <c r="E184" s="333">
        <v>44360</v>
      </c>
      <c r="F184" s="167">
        <f t="shared" si="2"/>
        <v>6150000</v>
      </c>
      <c r="G184" s="334">
        <v>6150000</v>
      </c>
      <c r="H184" s="169">
        <v>0</v>
      </c>
      <c r="I184" s="169">
        <v>0</v>
      </c>
      <c r="J184" s="170" t="s">
        <v>99</v>
      </c>
      <c r="K184" s="166" t="s">
        <v>30</v>
      </c>
      <c r="L184" s="181"/>
    </row>
    <row r="185" spans="1:12" s="151" customFormat="1" ht="12" customHeight="1">
      <c r="A185" s="152" t="s">
        <v>278</v>
      </c>
      <c r="B185" s="153" t="s">
        <v>117</v>
      </c>
      <c r="C185" s="154" t="s">
        <v>98</v>
      </c>
      <c r="D185" s="155">
        <v>44180</v>
      </c>
      <c r="E185" s="155">
        <v>44360</v>
      </c>
      <c r="F185" s="156">
        <f t="shared" si="2"/>
        <v>6000000</v>
      </c>
      <c r="G185" s="157">
        <v>6000000</v>
      </c>
      <c r="H185" s="158">
        <v>0</v>
      </c>
      <c r="I185" s="158">
        <v>0</v>
      </c>
      <c r="J185" s="159" t="s">
        <v>99</v>
      </c>
      <c r="K185" s="154" t="s">
        <v>30</v>
      </c>
      <c r="L185" s="181"/>
    </row>
    <row r="186" spans="1:12" s="151" customFormat="1" ht="12" customHeight="1">
      <c r="A186" s="160" t="s">
        <v>279</v>
      </c>
      <c r="B186" s="40" t="s">
        <v>117</v>
      </c>
      <c r="C186" s="161" t="s">
        <v>98</v>
      </c>
      <c r="D186" s="43">
        <v>44180</v>
      </c>
      <c r="E186" s="43">
        <v>44360</v>
      </c>
      <c r="F186" s="162">
        <f t="shared" si="2"/>
        <v>4606000</v>
      </c>
      <c r="G186" s="44">
        <v>4606000</v>
      </c>
      <c r="H186" s="163">
        <v>0</v>
      </c>
      <c r="I186" s="163">
        <v>0</v>
      </c>
      <c r="J186" s="164" t="s">
        <v>99</v>
      </c>
      <c r="K186" s="161" t="s">
        <v>30</v>
      </c>
      <c r="L186" s="181"/>
    </row>
    <row r="187" spans="1:12" s="151" customFormat="1" ht="12" customHeight="1">
      <c r="A187" s="160" t="s">
        <v>280</v>
      </c>
      <c r="B187" s="40" t="s">
        <v>117</v>
      </c>
      <c r="C187" s="161" t="s">
        <v>98</v>
      </c>
      <c r="D187" s="43">
        <v>44180</v>
      </c>
      <c r="E187" s="43">
        <v>44360</v>
      </c>
      <c r="F187" s="162">
        <f t="shared" si="2"/>
        <v>3626000</v>
      </c>
      <c r="G187" s="44">
        <v>3626000</v>
      </c>
      <c r="H187" s="163">
        <v>0</v>
      </c>
      <c r="I187" s="163">
        <v>0</v>
      </c>
      <c r="J187" s="164" t="s">
        <v>99</v>
      </c>
      <c r="K187" s="161" t="s">
        <v>30</v>
      </c>
      <c r="L187" s="181"/>
    </row>
    <row r="188" spans="1:12" s="151" customFormat="1" ht="12" customHeight="1">
      <c r="A188" s="160" t="s">
        <v>281</v>
      </c>
      <c r="B188" s="40" t="s">
        <v>117</v>
      </c>
      <c r="C188" s="161" t="s">
        <v>98</v>
      </c>
      <c r="D188" s="43">
        <v>44180</v>
      </c>
      <c r="E188" s="43">
        <v>44360</v>
      </c>
      <c r="F188" s="162">
        <f t="shared" si="2"/>
        <v>3626000</v>
      </c>
      <c r="G188" s="44">
        <v>3626000</v>
      </c>
      <c r="H188" s="163">
        <v>0</v>
      </c>
      <c r="I188" s="163">
        <v>0</v>
      </c>
      <c r="J188" s="164" t="s">
        <v>99</v>
      </c>
      <c r="K188" s="161" t="s">
        <v>30</v>
      </c>
      <c r="L188" s="181"/>
    </row>
    <row r="189" spans="1:12" s="151" customFormat="1" ht="12" customHeight="1">
      <c r="A189" s="160" t="s">
        <v>282</v>
      </c>
      <c r="B189" s="40" t="s">
        <v>117</v>
      </c>
      <c r="C189" s="161" t="s">
        <v>98</v>
      </c>
      <c r="D189" s="43">
        <v>44180</v>
      </c>
      <c r="E189" s="43">
        <v>44360</v>
      </c>
      <c r="F189" s="162">
        <f t="shared" si="2"/>
        <v>2842000</v>
      </c>
      <c r="G189" s="44">
        <v>2842000</v>
      </c>
      <c r="H189" s="163">
        <v>0</v>
      </c>
      <c r="I189" s="163">
        <v>0</v>
      </c>
      <c r="J189" s="164" t="s">
        <v>99</v>
      </c>
      <c r="K189" s="161" t="s">
        <v>30</v>
      </c>
      <c r="L189" s="181"/>
    </row>
    <row r="190" spans="1:12" s="151" customFormat="1" ht="12" customHeight="1">
      <c r="A190" s="160" t="s">
        <v>283</v>
      </c>
      <c r="B190" s="40" t="s">
        <v>117</v>
      </c>
      <c r="C190" s="161" t="s">
        <v>98</v>
      </c>
      <c r="D190" s="43">
        <v>44180</v>
      </c>
      <c r="E190" s="43">
        <v>44360</v>
      </c>
      <c r="F190" s="162">
        <f t="shared" si="2"/>
        <v>2660000</v>
      </c>
      <c r="G190" s="44">
        <v>2660000</v>
      </c>
      <c r="H190" s="163">
        <v>0</v>
      </c>
      <c r="I190" s="163">
        <v>0</v>
      </c>
      <c r="J190" s="164" t="s">
        <v>99</v>
      </c>
      <c r="K190" s="161" t="s">
        <v>30</v>
      </c>
      <c r="L190" s="181"/>
    </row>
    <row r="191" spans="1:12" s="151" customFormat="1" ht="12" customHeight="1">
      <c r="A191" s="160" t="s">
        <v>284</v>
      </c>
      <c r="B191" s="40" t="s">
        <v>117</v>
      </c>
      <c r="C191" s="161" t="s">
        <v>98</v>
      </c>
      <c r="D191" s="43">
        <v>44180</v>
      </c>
      <c r="E191" s="43">
        <v>44360</v>
      </c>
      <c r="F191" s="162">
        <f t="shared" si="2"/>
        <v>1974000</v>
      </c>
      <c r="G191" s="44">
        <v>1974000</v>
      </c>
      <c r="H191" s="163">
        <v>0</v>
      </c>
      <c r="I191" s="163">
        <v>0</v>
      </c>
      <c r="J191" s="164" t="s">
        <v>99</v>
      </c>
      <c r="K191" s="161" t="s">
        <v>30</v>
      </c>
      <c r="L191" s="181"/>
    </row>
    <row r="192" spans="1:12" s="151" customFormat="1" ht="12" customHeight="1">
      <c r="A192" s="160" t="s">
        <v>285</v>
      </c>
      <c r="B192" s="40" t="s">
        <v>117</v>
      </c>
      <c r="C192" s="161" t="s">
        <v>98</v>
      </c>
      <c r="D192" s="43">
        <v>44180</v>
      </c>
      <c r="E192" s="43">
        <v>44360</v>
      </c>
      <c r="F192" s="162">
        <f t="shared" si="2"/>
        <v>1862000</v>
      </c>
      <c r="G192" s="44">
        <v>1862000</v>
      </c>
      <c r="H192" s="163">
        <v>0</v>
      </c>
      <c r="I192" s="163">
        <v>0</v>
      </c>
      <c r="J192" s="164" t="s">
        <v>99</v>
      </c>
      <c r="K192" s="161" t="s">
        <v>30</v>
      </c>
      <c r="L192" s="181"/>
    </row>
    <row r="193" spans="1:12" s="151" customFormat="1" ht="12" customHeight="1">
      <c r="A193" s="160" t="s">
        <v>286</v>
      </c>
      <c r="B193" s="40" t="s">
        <v>117</v>
      </c>
      <c r="C193" s="161" t="s">
        <v>98</v>
      </c>
      <c r="D193" s="43">
        <v>44180</v>
      </c>
      <c r="E193" s="43">
        <v>44360</v>
      </c>
      <c r="F193" s="162">
        <f t="shared" si="2"/>
        <v>1862000</v>
      </c>
      <c r="G193" s="44">
        <v>1862000</v>
      </c>
      <c r="H193" s="163">
        <v>0</v>
      </c>
      <c r="I193" s="163">
        <v>0</v>
      </c>
      <c r="J193" s="164" t="s">
        <v>99</v>
      </c>
      <c r="K193" s="161" t="s">
        <v>30</v>
      </c>
      <c r="L193" s="181"/>
    </row>
    <row r="194" spans="1:12" s="151" customFormat="1" ht="12" customHeight="1">
      <c r="A194" s="160" t="s">
        <v>287</v>
      </c>
      <c r="B194" s="40" t="s">
        <v>117</v>
      </c>
      <c r="C194" s="161" t="s">
        <v>98</v>
      </c>
      <c r="D194" s="43">
        <v>44180</v>
      </c>
      <c r="E194" s="43">
        <v>44360</v>
      </c>
      <c r="F194" s="162">
        <f t="shared" si="2"/>
        <v>1850000</v>
      </c>
      <c r="G194" s="44">
        <v>1850000</v>
      </c>
      <c r="H194" s="163">
        <v>0</v>
      </c>
      <c r="I194" s="163">
        <v>0</v>
      </c>
      <c r="J194" s="164" t="s">
        <v>99</v>
      </c>
      <c r="K194" s="161" t="s">
        <v>30</v>
      </c>
      <c r="L194" s="181"/>
    </row>
    <row r="195" spans="1:12" s="151" customFormat="1" ht="12" customHeight="1">
      <c r="A195" s="160" t="s">
        <v>288</v>
      </c>
      <c r="B195" s="40" t="s">
        <v>117</v>
      </c>
      <c r="C195" s="161" t="s">
        <v>98</v>
      </c>
      <c r="D195" s="43">
        <v>44180</v>
      </c>
      <c r="E195" s="43">
        <v>44360</v>
      </c>
      <c r="F195" s="162">
        <f t="shared" si="2"/>
        <v>1764000</v>
      </c>
      <c r="G195" s="44">
        <v>1764000</v>
      </c>
      <c r="H195" s="163">
        <v>0</v>
      </c>
      <c r="I195" s="163">
        <v>0</v>
      </c>
      <c r="J195" s="164" t="s">
        <v>99</v>
      </c>
      <c r="K195" s="161" t="s">
        <v>30</v>
      </c>
      <c r="L195" s="181"/>
    </row>
    <row r="196" spans="1:12" s="151" customFormat="1" ht="12" customHeight="1">
      <c r="A196" s="160" t="s">
        <v>289</v>
      </c>
      <c r="B196" s="40" t="s">
        <v>117</v>
      </c>
      <c r="C196" s="161" t="s">
        <v>98</v>
      </c>
      <c r="D196" s="43">
        <v>44180</v>
      </c>
      <c r="E196" s="43">
        <v>44360</v>
      </c>
      <c r="F196" s="162">
        <f t="shared" si="2"/>
        <v>1680000</v>
      </c>
      <c r="G196" s="44">
        <v>1680000</v>
      </c>
      <c r="H196" s="163">
        <v>0</v>
      </c>
      <c r="I196" s="163">
        <v>0</v>
      </c>
      <c r="J196" s="164" t="s">
        <v>99</v>
      </c>
      <c r="K196" s="161" t="s">
        <v>30</v>
      </c>
      <c r="L196" s="181"/>
    </row>
    <row r="197" spans="1:12" s="151" customFormat="1" ht="12" customHeight="1">
      <c r="A197" s="160" t="s">
        <v>290</v>
      </c>
      <c r="B197" s="40" t="s">
        <v>117</v>
      </c>
      <c r="C197" s="161" t="s">
        <v>98</v>
      </c>
      <c r="D197" s="43">
        <v>44180</v>
      </c>
      <c r="E197" s="43">
        <v>44360</v>
      </c>
      <c r="F197" s="162">
        <f t="shared" si="2"/>
        <v>1554000</v>
      </c>
      <c r="G197" s="44">
        <v>1554000</v>
      </c>
      <c r="H197" s="163">
        <v>0</v>
      </c>
      <c r="I197" s="163">
        <v>0</v>
      </c>
      <c r="J197" s="164" t="s">
        <v>99</v>
      </c>
      <c r="K197" s="161" t="s">
        <v>30</v>
      </c>
      <c r="L197" s="181"/>
    </row>
    <row r="198" spans="1:12" s="151" customFormat="1" ht="12" customHeight="1">
      <c r="A198" s="160" t="s">
        <v>291</v>
      </c>
      <c r="B198" s="40" t="s">
        <v>117</v>
      </c>
      <c r="C198" s="161" t="s">
        <v>98</v>
      </c>
      <c r="D198" s="43">
        <v>44180</v>
      </c>
      <c r="E198" s="43">
        <v>44360</v>
      </c>
      <c r="F198" s="162">
        <f t="shared" si="2"/>
        <v>1554000</v>
      </c>
      <c r="G198" s="44">
        <v>1554000</v>
      </c>
      <c r="H198" s="163">
        <v>0</v>
      </c>
      <c r="I198" s="163">
        <v>0</v>
      </c>
      <c r="J198" s="164" t="s">
        <v>99</v>
      </c>
      <c r="K198" s="161" t="s">
        <v>30</v>
      </c>
      <c r="L198" s="181"/>
    </row>
    <row r="199" spans="1:12" s="151" customFormat="1" ht="12" customHeight="1">
      <c r="A199" s="160" t="s">
        <v>292</v>
      </c>
      <c r="B199" s="40" t="s">
        <v>117</v>
      </c>
      <c r="C199" s="161" t="s">
        <v>98</v>
      </c>
      <c r="D199" s="43">
        <v>44180</v>
      </c>
      <c r="E199" s="43">
        <v>44360</v>
      </c>
      <c r="F199" s="162">
        <f t="shared" si="2"/>
        <v>1218000</v>
      </c>
      <c r="G199" s="44">
        <v>1218000</v>
      </c>
      <c r="H199" s="163">
        <v>0</v>
      </c>
      <c r="I199" s="163">
        <v>0</v>
      </c>
      <c r="J199" s="164" t="s">
        <v>99</v>
      </c>
      <c r="K199" s="161" t="s">
        <v>30</v>
      </c>
      <c r="L199" s="181"/>
    </row>
    <row r="200" spans="1:12" s="151" customFormat="1" ht="12" customHeight="1">
      <c r="A200" s="160" t="s">
        <v>293</v>
      </c>
      <c r="B200" s="40" t="s">
        <v>117</v>
      </c>
      <c r="C200" s="161" t="s">
        <v>98</v>
      </c>
      <c r="D200" s="43">
        <v>44180</v>
      </c>
      <c r="E200" s="43">
        <v>44360</v>
      </c>
      <c r="F200" s="162">
        <f t="shared" si="2"/>
        <v>840000</v>
      </c>
      <c r="G200" s="44">
        <v>840000</v>
      </c>
      <c r="H200" s="163">
        <v>0</v>
      </c>
      <c r="I200" s="163">
        <v>0</v>
      </c>
      <c r="J200" s="164" t="s">
        <v>99</v>
      </c>
      <c r="K200" s="161" t="s">
        <v>30</v>
      </c>
      <c r="L200" s="181"/>
    </row>
    <row r="201" spans="1:12" s="151" customFormat="1" ht="12" customHeight="1">
      <c r="A201" s="160" t="s">
        <v>294</v>
      </c>
      <c r="B201" s="40" t="s">
        <v>117</v>
      </c>
      <c r="C201" s="161" t="s">
        <v>98</v>
      </c>
      <c r="D201" s="43">
        <v>44180</v>
      </c>
      <c r="E201" s="43">
        <v>44360</v>
      </c>
      <c r="F201" s="162">
        <f t="shared" si="2"/>
        <v>798000</v>
      </c>
      <c r="G201" s="44">
        <v>798000</v>
      </c>
      <c r="H201" s="163">
        <v>0</v>
      </c>
      <c r="I201" s="163">
        <v>0</v>
      </c>
      <c r="J201" s="164" t="s">
        <v>99</v>
      </c>
      <c r="K201" s="161" t="s">
        <v>30</v>
      </c>
      <c r="L201" s="181"/>
    </row>
    <row r="202" spans="1:12" s="151" customFormat="1" ht="12" customHeight="1">
      <c r="A202" s="160" t="s">
        <v>295</v>
      </c>
      <c r="B202" s="40" t="s">
        <v>117</v>
      </c>
      <c r="C202" s="161" t="s">
        <v>98</v>
      </c>
      <c r="D202" s="43">
        <v>44180</v>
      </c>
      <c r="E202" s="43">
        <v>44360</v>
      </c>
      <c r="F202" s="162">
        <f t="shared" ref="F202:F265" si="3">+G202+H202*$C$4</f>
        <v>798000</v>
      </c>
      <c r="G202" s="44">
        <v>798000</v>
      </c>
      <c r="H202" s="163">
        <v>0</v>
      </c>
      <c r="I202" s="163">
        <v>0</v>
      </c>
      <c r="J202" s="164" t="s">
        <v>99</v>
      </c>
      <c r="K202" s="161" t="s">
        <v>30</v>
      </c>
      <c r="L202" s="181"/>
    </row>
    <row r="203" spans="1:12" s="151" customFormat="1" ht="12" customHeight="1">
      <c r="A203" s="160" t="s">
        <v>296</v>
      </c>
      <c r="B203" s="40" t="s">
        <v>117</v>
      </c>
      <c r="C203" s="161" t="s">
        <v>98</v>
      </c>
      <c r="D203" s="43">
        <v>44180</v>
      </c>
      <c r="E203" s="43">
        <v>44360</v>
      </c>
      <c r="F203" s="162">
        <f t="shared" si="3"/>
        <v>756000</v>
      </c>
      <c r="G203" s="44">
        <v>756000</v>
      </c>
      <c r="H203" s="163">
        <v>0</v>
      </c>
      <c r="I203" s="163">
        <v>0</v>
      </c>
      <c r="J203" s="164" t="s">
        <v>99</v>
      </c>
      <c r="K203" s="161" t="s">
        <v>30</v>
      </c>
      <c r="L203" s="181"/>
    </row>
    <row r="204" spans="1:12" s="151" customFormat="1" ht="12" customHeight="1">
      <c r="A204" s="160" t="s">
        <v>297</v>
      </c>
      <c r="B204" s="40" t="s">
        <v>117</v>
      </c>
      <c r="C204" s="161" t="s">
        <v>98</v>
      </c>
      <c r="D204" s="43">
        <v>44180</v>
      </c>
      <c r="E204" s="43">
        <v>44360</v>
      </c>
      <c r="F204" s="162">
        <f t="shared" si="3"/>
        <v>700000</v>
      </c>
      <c r="G204" s="44">
        <v>700000</v>
      </c>
      <c r="H204" s="163">
        <v>0</v>
      </c>
      <c r="I204" s="163">
        <v>0</v>
      </c>
      <c r="J204" s="164" t="s">
        <v>99</v>
      </c>
      <c r="K204" s="161" t="s">
        <v>30</v>
      </c>
      <c r="L204" s="181"/>
    </row>
    <row r="205" spans="1:12" s="151" customFormat="1" ht="12" customHeight="1">
      <c r="A205" s="160" t="s">
        <v>298</v>
      </c>
      <c r="B205" s="40" t="s">
        <v>117</v>
      </c>
      <c r="C205" s="161" t="s">
        <v>98</v>
      </c>
      <c r="D205" s="43">
        <v>44180</v>
      </c>
      <c r="E205" s="43">
        <v>44360</v>
      </c>
      <c r="F205" s="162">
        <f t="shared" si="3"/>
        <v>630000</v>
      </c>
      <c r="G205" s="44">
        <v>630000</v>
      </c>
      <c r="H205" s="163">
        <v>0</v>
      </c>
      <c r="I205" s="163">
        <v>0</v>
      </c>
      <c r="J205" s="164" t="s">
        <v>99</v>
      </c>
      <c r="K205" s="161" t="s">
        <v>30</v>
      </c>
      <c r="L205" s="181"/>
    </row>
    <row r="206" spans="1:12" s="151" customFormat="1" ht="12" customHeight="1">
      <c r="A206" s="160" t="s">
        <v>299</v>
      </c>
      <c r="B206" s="40" t="s">
        <v>117</v>
      </c>
      <c r="C206" s="161" t="s">
        <v>98</v>
      </c>
      <c r="D206" s="43">
        <v>44180</v>
      </c>
      <c r="E206" s="43">
        <v>44360</v>
      </c>
      <c r="F206" s="162">
        <f t="shared" si="3"/>
        <v>360000</v>
      </c>
      <c r="G206" s="44">
        <v>360000</v>
      </c>
      <c r="H206" s="163">
        <v>0</v>
      </c>
      <c r="I206" s="163">
        <v>0</v>
      </c>
      <c r="J206" s="164" t="s">
        <v>99</v>
      </c>
      <c r="K206" s="161" t="s">
        <v>30</v>
      </c>
      <c r="L206" s="181"/>
    </row>
    <row r="207" spans="1:12" s="151" customFormat="1" ht="12" customHeight="1">
      <c r="A207" s="160" t="s">
        <v>300</v>
      </c>
      <c r="B207" s="40" t="s">
        <v>117</v>
      </c>
      <c r="C207" s="161" t="s">
        <v>98</v>
      </c>
      <c r="D207" s="43">
        <v>44180</v>
      </c>
      <c r="E207" s="43">
        <v>44360</v>
      </c>
      <c r="F207" s="162">
        <f t="shared" si="3"/>
        <v>300000</v>
      </c>
      <c r="G207" s="44">
        <v>300000</v>
      </c>
      <c r="H207" s="163">
        <v>0</v>
      </c>
      <c r="I207" s="163">
        <v>0</v>
      </c>
      <c r="J207" s="164" t="s">
        <v>99</v>
      </c>
      <c r="K207" s="161" t="s">
        <v>30</v>
      </c>
      <c r="L207" s="181"/>
    </row>
    <row r="208" spans="1:12" s="151" customFormat="1" ht="12" customHeight="1">
      <c r="A208" s="160" t="s">
        <v>301</v>
      </c>
      <c r="B208" s="40" t="s">
        <v>117</v>
      </c>
      <c r="C208" s="161" t="s">
        <v>98</v>
      </c>
      <c r="D208" s="43">
        <v>44180</v>
      </c>
      <c r="E208" s="43">
        <v>44360</v>
      </c>
      <c r="F208" s="162">
        <f t="shared" si="3"/>
        <v>270000</v>
      </c>
      <c r="G208" s="44">
        <v>270000</v>
      </c>
      <c r="H208" s="163">
        <v>0</v>
      </c>
      <c r="I208" s="163">
        <v>0</v>
      </c>
      <c r="J208" s="164" t="s">
        <v>99</v>
      </c>
      <c r="K208" s="161" t="s">
        <v>30</v>
      </c>
      <c r="L208" s="181"/>
    </row>
    <row r="209" spans="1:12" s="151" customFormat="1" ht="12" customHeight="1">
      <c r="A209" s="160" t="s">
        <v>302</v>
      </c>
      <c r="B209" s="40" t="s">
        <v>117</v>
      </c>
      <c r="C209" s="161" t="s">
        <v>98</v>
      </c>
      <c r="D209" s="43">
        <v>44182</v>
      </c>
      <c r="E209" s="43">
        <v>44362</v>
      </c>
      <c r="F209" s="162">
        <f t="shared" si="3"/>
        <v>6800000</v>
      </c>
      <c r="G209" s="44">
        <v>6800000</v>
      </c>
      <c r="H209" s="163">
        <v>0</v>
      </c>
      <c r="I209" s="163">
        <v>0</v>
      </c>
      <c r="J209" s="164" t="s">
        <v>99</v>
      </c>
      <c r="K209" s="161" t="s">
        <v>30</v>
      </c>
      <c r="L209" s="181"/>
    </row>
    <row r="210" spans="1:12" s="151" customFormat="1" ht="12" customHeight="1">
      <c r="A210" s="160" t="s">
        <v>303</v>
      </c>
      <c r="B210" s="40" t="s">
        <v>117</v>
      </c>
      <c r="C210" s="161" t="s">
        <v>98</v>
      </c>
      <c r="D210" s="43">
        <v>44182</v>
      </c>
      <c r="E210" s="43">
        <v>44362</v>
      </c>
      <c r="F210" s="162">
        <f t="shared" si="3"/>
        <v>6580000</v>
      </c>
      <c r="G210" s="44">
        <v>6580000</v>
      </c>
      <c r="H210" s="163">
        <v>0</v>
      </c>
      <c r="I210" s="163">
        <v>0</v>
      </c>
      <c r="J210" s="164" t="s">
        <v>99</v>
      </c>
      <c r="K210" s="161" t="s">
        <v>30</v>
      </c>
      <c r="L210" s="181"/>
    </row>
    <row r="211" spans="1:12" s="151" customFormat="1" ht="12" customHeight="1">
      <c r="A211" s="160" t="s">
        <v>304</v>
      </c>
      <c r="B211" s="40" t="s">
        <v>117</v>
      </c>
      <c r="C211" s="161" t="s">
        <v>98</v>
      </c>
      <c r="D211" s="43">
        <v>44182</v>
      </c>
      <c r="E211" s="43">
        <v>44362</v>
      </c>
      <c r="F211" s="162">
        <f t="shared" si="3"/>
        <v>6000000</v>
      </c>
      <c r="G211" s="44">
        <v>6000000</v>
      </c>
      <c r="H211" s="163">
        <v>0</v>
      </c>
      <c r="I211" s="163">
        <v>0</v>
      </c>
      <c r="J211" s="164" t="s">
        <v>99</v>
      </c>
      <c r="K211" s="161" t="s">
        <v>30</v>
      </c>
      <c r="L211" s="181"/>
    </row>
    <row r="212" spans="1:12" s="151" customFormat="1" ht="12" customHeight="1">
      <c r="A212" s="160" t="s">
        <v>305</v>
      </c>
      <c r="B212" s="40" t="s">
        <v>117</v>
      </c>
      <c r="C212" s="161" t="s">
        <v>98</v>
      </c>
      <c r="D212" s="43">
        <v>44182</v>
      </c>
      <c r="E212" s="43">
        <v>44362</v>
      </c>
      <c r="F212" s="162">
        <f t="shared" si="3"/>
        <v>6000000</v>
      </c>
      <c r="G212" s="44">
        <v>6000000</v>
      </c>
      <c r="H212" s="163">
        <v>0</v>
      </c>
      <c r="I212" s="163">
        <v>0</v>
      </c>
      <c r="J212" s="164" t="s">
        <v>99</v>
      </c>
      <c r="K212" s="161" t="s">
        <v>30</v>
      </c>
      <c r="L212" s="181"/>
    </row>
    <row r="213" spans="1:12" s="151" customFormat="1" ht="12" customHeight="1">
      <c r="A213" s="160" t="s">
        <v>306</v>
      </c>
      <c r="B213" s="40" t="s">
        <v>117</v>
      </c>
      <c r="C213" s="161" t="s">
        <v>98</v>
      </c>
      <c r="D213" s="43">
        <v>44182</v>
      </c>
      <c r="E213" s="43">
        <v>44362</v>
      </c>
      <c r="F213" s="162">
        <f t="shared" si="3"/>
        <v>6000000</v>
      </c>
      <c r="G213" s="44">
        <v>6000000</v>
      </c>
      <c r="H213" s="163">
        <v>0</v>
      </c>
      <c r="I213" s="163">
        <v>0</v>
      </c>
      <c r="J213" s="164" t="s">
        <v>99</v>
      </c>
      <c r="K213" s="161" t="s">
        <v>30</v>
      </c>
      <c r="L213" s="181"/>
    </row>
    <row r="214" spans="1:12" s="151" customFormat="1" ht="12" customHeight="1">
      <c r="A214" s="160" t="s">
        <v>307</v>
      </c>
      <c r="B214" s="40" t="s">
        <v>117</v>
      </c>
      <c r="C214" s="161" t="s">
        <v>98</v>
      </c>
      <c r="D214" s="43">
        <v>44182</v>
      </c>
      <c r="E214" s="43">
        <v>44362</v>
      </c>
      <c r="F214" s="162">
        <f t="shared" si="3"/>
        <v>4590000</v>
      </c>
      <c r="G214" s="44">
        <v>4590000</v>
      </c>
      <c r="H214" s="163">
        <v>0</v>
      </c>
      <c r="I214" s="163">
        <v>0</v>
      </c>
      <c r="J214" s="164" t="s">
        <v>99</v>
      </c>
      <c r="K214" s="161" t="s">
        <v>30</v>
      </c>
      <c r="L214" s="181"/>
    </row>
    <row r="215" spans="1:12" s="151" customFormat="1" ht="12" customHeight="1">
      <c r="A215" s="160" t="s">
        <v>308</v>
      </c>
      <c r="B215" s="40" t="s">
        <v>117</v>
      </c>
      <c r="C215" s="161" t="s">
        <v>98</v>
      </c>
      <c r="D215" s="43">
        <v>44182</v>
      </c>
      <c r="E215" s="43">
        <v>44362</v>
      </c>
      <c r="F215" s="162">
        <f t="shared" si="3"/>
        <v>3570000</v>
      </c>
      <c r="G215" s="44">
        <v>3570000</v>
      </c>
      <c r="H215" s="163">
        <v>0</v>
      </c>
      <c r="I215" s="163">
        <v>0</v>
      </c>
      <c r="J215" s="164" t="s">
        <v>99</v>
      </c>
      <c r="K215" s="161" t="s">
        <v>30</v>
      </c>
      <c r="L215" s="181"/>
    </row>
    <row r="216" spans="1:12" s="151" customFormat="1" ht="12" customHeight="1">
      <c r="A216" s="160" t="s">
        <v>309</v>
      </c>
      <c r="B216" s="40" t="s">
        <v>117</v>
      </c>
      <c r="C216" s="161" t="s">
        <v>98</v>
      </c>
      <c r="D216" s="43">
        <v>44182</v>
      </c>
      <c r="E216" s="43">
        <v>44362</v>
      </c>
      <c r="F216" s="162">
        <f t="shared" si="3"/>
        <v>2842000</v>
      </c>
      <c r="G216" s="44">
        <v>2842000</v>
      </c>
      <c r="H216" s="163">
        <v>0</v>
      </c>
      <c r="I216" s="163">
        <v>0</v>
      </c>
      <c r="J216" s="164" t="s">
        <v>99</v>
      </c>
      <c r="K216" s="161" t="s">
        <v>30</v>
      </c>
      <c r="L216" s="181"/>
    </row>
    <row r="217" spans="1:12" s="151" customFormat="1" ht="12" customHeight="1">
      <c r="A217" s="160" t="s">
        <v>310</v>
      </c>
      <c r="B217" s="40" t="s">
        <v>117</v>
      </c>
      <c r="C217" s="161" t="s">
        <v>98</v>
      </c>
      <c r="D217" s="43">
        <v>44182</v>
      </c>
      <c r="E217" s="43">
        <v>44362</v>
      </c>
      <c r="F217" s="162">
        <f t="shared" si="3"/>
        <v>1862000</v>
      </c>
      <c r="G217" s="44">
        <v>1862000</v>
      </c>
      <c r="H217" s="163">
        <v>0</v>
      </c>
      <c r="I217" s="163">
        <v>0</v>
      </c>
      <c r="J217" s="164" t="s">
        <v>99</v>
      </c>
      <c r="K217" s="161" t="s">
        <v>30</v>
      </c>
      <c r="L217" s="181"/>
    </row>
    <row r="218" spans="1:12" s="151" customFormat="1" ht="12" customHeight="1">
      <c r="A218" s="160" t="s">
        <v>311</v>
      </c>
      <c r="B218" s="40" t="s">
        <v>117</v>
      </c>
      <c r="C218" s="161" t="s">
        <v>98</v>
      </c>
      <c r="D218" s="43">
        <v>44182</v>
      </c>
      <c r="E218" s="43">
        <v>44362</v>
      </c>
      <c r="F218" s="162">
        <f t="shared" si="3"/>
        <v>1680000</v>
      </c>
      <c r="G218" s="44">
        <v>1680000</v>
      </c>
      <c r="H218" s="163">
        <v>0</v>
      </c>
      <c r="I218" s="163">
        <v>0</v>
      </c>
      <c r="J218" s="164" t="s">
        <v>99</v>
      </c>
      <c r="K218" s="161" t="s">
        <v>30</v>
      </c>
      <c r="L218" s="181"/>
    </row>
    <row r="219" spans="1:12" s="151" customFormat="1" ht="12" customHeight="1">
      <c r="A219" s="160" t="s">
        <v>312</v>
      </c>
      <c r="B219" s="40" t="s">
        <v>117</v>
      </c>
      <c r="C219" s="161" t="s">
        <v>98</v>
      </c>
      <c r="D219" s="43">
        <v>44182</v>
      </c>
      <c r="E219" s="43">
        <v>44362</v>
      </c>
      <c r="F219" s="162">
        <f t="shared" si="3"/>
        <v>1218000</v>
      </c>
      <c r="G219" s="44">
        <v>1218000</v>
      </c>
      <c r="H219" s="163">
        <v>0</v>
      </c>
      <c r="I219" s="163">
        <v>0</v>
      </c>
      <c r="J219" s="164" t="s">
        <v>99</v>
      </c>
      <c r="K219" s="161" t="s">
        <v>30</v>
      </c>
      <c r="L219" s="181"/>
    </row>
    <row r="220" spans="1:12" s="151" customFormat="1" ht="12" customHeight="1">
      <c r="A220" s="160" t="s">
        <v>313</v>
      </c>
      <c r="B220" s="40" t="s">
        <v>117</v>
      </c>
      <c r="C220" s="161" t="s">
        <v>98</v>
      </c>
      <c r="D220" s="43">
        <v>44182</v>
      </c>
      <c r="E220" s="43">
        <v>44362</v>
      </c>
      <c r="F220" s="162">
        <f t="shared" si="3"/>
        <v>1120000</v>
      </c>
      <c r="G220" s="44">
        <v>1120000</v>
      </c>
      <c r="H220" s="163">
        <v>0</v>
      </c>
      <c r="I220" s="163">
        <v>0</v>
      </c>
      <c r="J220" s="164" t="s">
        <v>99</v>
      </c>
      <c r="K220" s="161" t="s">
        <v>30</v>
      </c>
      <c r="L220" s="181"/>
    </row>
    <row r="221" spans="1:12" s="151" customFormat="1" ht="12" customHeight="1">
      <c r="A221" s="160" t="s">
        <v>314</v>
      </c>
      <c r="B221" s="40" t="s">
        <v>117</v>
      </c>
      <c r="C221" s="161" t="s">
        <v>98</v>
      </c>
      <c r="D221" s="43">
        <v>44182</v>
      </c>
      <c r="E221" s="43">
        <v>44362</v>
      </c>
      <c r="F221" s="162">
        <f t="shared" si="3"/>
        <v>798000</v>
      </c>
      <c r="G221" s="44">
        <v>798000</v>
      </c>
      <c r="H221" s="163">
        <v>0</v>
      </c>
      <c r="I221" s="163">
        <v>0</v>
      </c>
      <c r="J221" s="164" t="s">
        <v>99</v>
      </c>
      <c r="K221" s="161" t="s">
        <v>30</v>
      </c>
      <c r="L221" s="181"/>
    </row>
    <row r="222" spans="1:12" s="151" customFormat="1" ht="12" customHeight="1">
      <c r="A222" s="160" t="s">
        <v>315</v>
      </c>
      <c r="B222" s="40" t="s">
        <v>117</v>
      </c>
      <c r="C222" s="161" t="s">
        <v>98</v>
      </c>
      <c r="D222" s="43">
        <v>44182</v>
      </c>
      <c r="E222" s="43">
        <v>44362</v>
      </c>
      <c r="F222" s="162">
        <f t="shared" si="3"/>
        <v>784000</v>
      </c>
      <c r="G222" s="44">
        <v>784000</v>
      </c>
      <c r="H222" s="163">
        <v>0</v>
      </c>
      <c r="I222" s="163">
        <v>0</v>
      </c>
      <c r="J222" s="164" t="s">
        <v>99</v>
      </c>
      <c r="K222" s="161" t="s">
        <v>30</v>
      </c>
      <c r="L222" s="181"/>
    </row>
    <row r="223" spans="1:12" s="151" customFormat="1" ht="12" customHeight="1">
      <c r="A223" s="160" t="s">
        <v>316</v>
      </c>
      <c r="B223" s="40" t="s">
        <v>117</v>
      </c>
      <c r="C223" s="161" t="s">
        <v>98</v>
      </c>
      <c r="D223" s="43">
        <v>44182</v>
      </c>
      <c r="E223" s="43">
        <v>44362</v>
      </c>
      <c r="F223" s="162">
        <f t="shared" si="3"/>
        <v>500000</v>
      </c>
      <c r="G223" s="44">
        <v>500000</v>
      </c>
      <c r="H223" s="163">
        <v>0</v>
      </c>
      <c r="I223" s="163">
        <v>0</v>
      </c>
      <c r="J223" s="164" t="s">
        <v>99</v>
      </c>
      <c r="K223" s="161" t="s">
        <v>30</v>
      </c>
      <c r="L223" s="181"/>
    </row>
    <row r="224" spans="1:12" s="151" customFormat="1" ht="12" customHeight="1">
      <c r="A224" s="160" t="s">
        <v>317</v>
      </c>
      <c r="B224" s="40" t="s">
        <v>117</v>
      </c>
      <c r="C224" s="161" t="s">
        <v>98</v>
      </c>
      <c r="D224" s="43">
        <v>44182</v>
      </c>
      <c r="E224" s="43">
        <v>44362</v>
      </c>
      <c r="F224" s="162">
        <f t="shared" si="3"/>
        <v>336000</v>
      </c>
      <c r="G224" s="44">
        <v>336000</v>
      </c>
      <c r="H224" s="163">
        <v>0</v>
      </c>
      <c r="I224" s="163">
        <v>0</v>
      </c>
      <c r="J224" s="164" t="s">
        <v>99</v>
      </c>
      <c r="K224" s="161" t="s">
        <v>30</v>
      </c>
      <c r="L224" s="181"/>
    </row>
    <row r="225" spans="1:12" s="151" customFormat="1" ht="12" customHeight="1">
      <c r="A225" s="160" t="s">
        <v>318</v>
      </c>
      <c r="B225" s="40" t="s">
        <v>117</v>
      </c>
      <c r="C225" s="161" t="s">
        <v>98</v>
      </c>
      <c r="D225" s="43">
        <v>44186</v>
      </c>
      <c r="E225" s="43">
        <v>44366</v>
      </c>
      <c r="F225" s="162">
        <f t="shared" si="3"/>
        <v>7990000</v>
      </c>
      <c r="G225" s="44">
        <v>7990000</v>
      </c>
      <c r="H225" s="163">
        <v>0</v>
      </c>
      <c r="I225" s="163">
        <v>0</v>
      </c>
      <c r="J225" s="164" t="s">
        <v>99</v>
      </c>
      <c r="K225" s="161" t="s">
        <v>30</v>
      </c>
      <c r="L225" s="181"/>
    </row>
    <row r="226" spans="1:12" s="151" customFormat="1" ht="12" customHeight="1">
      <c r="A226" s="160" t="s">
        <v>319</v>
      </c>
      <c r="B226" s="40" t="s">
        <v>117</v>
      </c>
      <c r="C226" s="161" t="s">
        <v>98</v>
      </c>
      <c r="D226" s="43">
        <v>44186</v>
      </c>
      <c r="E226" s="43">
        <v>44366</v>
      </c>
      <c r="F226" s="162">
        <f t="shared" si="3"/>
        <v>7040000</v>
      </c>
      <c r="G226" s="44">
        <v>7040000</v>
      </c>
      <c r="H226" s="163">
        <v>0</v>
      </c>
      <c r="I226" s="163">
        <v>0</v>
      </c>
      <c r="J226" s="164" t="s">
        <v>99</v>
      </c>
      <c r="K226" s="161" t="s">
        <v>30</v>
      </c>
      <c r="L226" s="181"/>
    </row>
    <row r="227" spans="1:12" s="151" customFormat="1" ht="12" customHeight="1">
      <c r="A227" s="160" t="s">
        <v>320</v>
      </c>
      <c r="B227" s="40" t="s">
        <v>117</v>
      </c>
      <c r="C227" s="161" t="s">
        <v>98</v>
      </c>
      <c r="D227" s="43">
        <v>44186</v>
      </c>
      <c r="E227" s="43">
        <v>44366</v>
      </c>
      <c r="F227" s="162">
        <f t="shared" si="3"/>
        <v>6300000</v>
      </c>
      <c r="G227" s="44">
        <v>6300000</v>
      </c>
      <c r="H227" s="163">
        <v>0</v>
      </c>
      <c r="I227" s="163">
        <v>0</v>
      </c>
      <c r="J227" s="164" t="s">
        <v>99</v>
      </c>
      <c r="K227" s="161" t="s">
        <v>30</v>
      </c>
      <c r="L227" s="181"/>
    </row>
    <row r="228" spans="1:12" s="151" customFormat="1" ht="12" customHeight="1">
      <c r="A228" s="160" t="s">
        <v>321</v>
      </c>
      <c r="B228" s="40" t="s">
        <v>117</v>
      </c>
      <c r="C228" s="161" t="s">
        <v>98</v>
      </c>
      <c r="D228" s="43">
        <v>44186</v>
      </c>
      <c r="E228" s="43">
        <v>44366</v>
      </c>
      <c r="F228" s="162">
        <f t="shared" si="3"/>
        <v>6160000</v>
      </c>
      <c r="G228" s="44">
        <v>6160000</v>
      </c>
      <c r="H228" s="163">
        <v>0</v>
      </c>
      <c r="I228" s="163">
        <v>0</v>
      </c>
      <c r="J228" s="164" t="s">
        <v>99</v>
      </c>
      <c r="K228" s="161" t="s">
        <v>30</v>
      </c>
      <c r="L228" s="181"/>
    </row>
    <row r="229" spans="1:12" s="151" customFormat="1" ht="12" customHeight="1">
      <c r="A229" s="160" t="s">
        <v>322</v>
      </c>
      <c r="B229" s="40" t="s">
        <v>117</v>
      </c>
      <c r="C229" s="161" t="s">
        <v>98</v>
      </c>
      <c r="D229" s="43">
        <v>44186</v>
      </c>
      <c r="E229" s="43">
        <v>44366</v>
      </c>
      <c r="F229" s="162">
        <f t="shared" si="3"/>
        <v>5180000</v>
      </c>
      <c r="G229" s="44">
        <v>5180000</v>
      </c>
      <c r="H229" s="163">
        <v>0</v>
      </c>
      <c r="I229" s="163">
        <v>0</v>
      </c>
      <c r="J229" s="164" t="s">
        <v>99</v>
      </c>
      <c r="K229" s="161" t="s">
        <v>30</v>
      </c>
      <c r="L229" s="181"/>
    </row>
    <row r="230" spans="1:12" s="151" customFormat="1" ht="12" customHeight="1">
      <c r="A230" s="160" t="s">
        <v>323</v>
      </c>
      <c r="B230" s="40" t="s">
        <v>117</v>
      </c>
      <c r="C230" s="161" t="s">
        <v>98</v>
      </c>
      <c r="D230" s="43">
        <v>44186</v>
      </c>
      <c r="E230" s="43">
        <v>44366</v>
      </c>
      <c r="F230" s="162">
        <f t="shared" si="3"/>
        <v>5180000</v>
      </c>
      <c r="G230" s="44">
        <v>5180000</v>
      </c>
      <c r="H230" s="163">
        <v>0</v>
      </c>
      <c r="I230" s="163">
        <v>0</v>
      </c>
      <c r="J230" s="164" t="s">
        <v>99</v>
      </c>
      <c r="K230" s="161" t="s">
        <v>30</v>
      </c>
      <c r="L230" s="181"/>
    </row>
    <row r="231" spans="1:12" s="151" customFormat="1" ht="12" customHeight="1">
      <c r="A231" s="160" t="s">
        <v>324</v>
      </c>
      <c r="B231" s="40" t="s">
        <v>117</v>
      </c>
      <c r="C231" s="161" t="s">
        <v>98</v>
      </c>
      <c r="D231" s="43">
        <v>44186</v>
      </c>
      <c r="E231" s="43">
        <v>44366</v>
      </c>
      <c r="F231" s="162">
        <f t="shared" si="3"/>
        <v>5180000</v>
      </c>
      <c r="G231" s="44">
        <v>5180000</v>
      </c>
      <c r="H231" s="163">
        <v>0</v>
      </c>
      <c r="I231" s="163">
        <v>0</v>
      </c>
      <c r="J231" s="164" t="s">
        <v>99</v>
      </c>
      <c r="K231" s="161" t="s">
        <v>30</v>
      </c>
      <c r="L231" s="181"/>
    </row>
    <row r="232" spans="1:12" s="151" customFormat="1" ht="12" customHeight="1">
      <c r="A232" s="160" t="s">
        <v>325</v>
      </c>
      <c r="B232" s="40" t="s">
        <v>117</v>
      </c>
      <c r="C232" s="161" t="s">
        <v>98</v>
      </c>
      <c r="D232" s="43">
        <v>44186</v>
      </c>
      <c r="E232" s="43">
        <v>44366</v>
      </c>
      <c r="F232" s="162">
        <f t="shared" si="3"/>
        <v>5110000</v>
      </c>
      <c r="G232" s="44">
        <v>5110000</v>
      </c>
      <c r="H232" s="163">
        <v>0</v>
      </c>
      <c r="I232" s="163">
        <v>0</v>
      </c>
      <c r="J232" s="164" t="s">
        <v>99</v>
      </c>
      <c r="K232" s="161" t="s">
        <v>30</v>
      </c>
      <c r="L232" s="181"/>
    </row>
    <row r="233" spans="1:12" s="151" customFormat="1" ht="12" customHeight="1">
      <c r="A233" s="160" t="s">
        <v>326</v>
      </c>
      <c r="B233" s="40" t="s">
        <v>117</v>
      </c>
      <c r="C233" s="161" t="s">
        <v>98</v>
      </c>
      <c r="D233" s="43">
        <v>44186</v>
      </c>
      <c r="E233" s="43">
        <v>44366</v>
      </c>
      <c r="F233" s="162">
        <f t="shared" si="3"/>
        <v>4500000</v>
      </c>
      <c r="G233" s="44">
        <v>4500000</v>
      </c>
      <c r="H233" s="163">
        <v>0</v>
      </c>
      <c r="I233" s="163">
        <v>0</v>
      </c>
      <c r="J233" s="164" t="s">
        <v>99</v>
      </c>
      <c r="K233" s="161" t="s">
        <v>30</v>
      </c>
      <c r="L233" s="181"/>
    </row>
    <row r="234" spans="1:12" s="151" customFormat="1" ht="12" customHeight="1">
      <c r="A234" s="160" t="s">
        <v>327</v>
      </c>
      <c r="B234" s="40" t="s">
        <v>117</v>
      </c>
      <c r="C234" s="161" t="s">
        <v>98</v>
      </c>
      <c r="D234" s="43">
        <v>44186</v>
      </c>
      <c r="E234" s="43">
        <v>44366</v>
      </c>
      <c r="F234" s="162">
        <f t="shared" si="3"/>
        <v>4130000</v>
      </c>
      <c r="G234" s="44">
        <v>4130000</v>
      </c>
      <c r="H234" s="163">
        <v>0</v>
      </c>
      <c r="I234" s="163">
        <v>0</v>
      </c>
      <c r="J234" s="164" t="s">
        <v>99</v>
      </c>
      <c r="K234" s="161" t="s">
        <v>30</v>
      </c>
      <c r="L234" s="181"/>
    </row>
    <row r="235" spans="1:12" s="151" customFormat="1" ht="12" customHeight="1">
      <c r="A235" s="160" t="s">
        <v>328</v>
      </c>
      <c r="B235" s="40" t="s">
        <v>117</v>
      </c>
      <c r="C235" s="161" t="s">
        <v>98</v>
      </c>
      <c r="D235" s="43">
        <v>44186</v>
      </c>
      <c r="E235" s="43">
        <v>44366</v>
      </c>
      <c r="F235" s="162">
        <f t="shared" si="3"/>
        <v>3060000</v>
      </c>
      <c r="G235" s="44">
        <v>3060000</v>
      </c>
      <c r="H235" s="163">
        <v>0</v>
      </c>
      <c r="I235" s="163">
        <v>0</v>
      </c>
      <c r="J235" s="164" t="s">
        <v>99</v>
      </c>
      <c r="K235" s="161" t="s">
        <v>30</v>
      </c>
      <c r="L235" s="181"/>
    </row>
    <row r="236" spans="1:12" s="151" customFormat="1" ht="12" customHeight="1">
      <c r="A236" s="160" t="s">
        <v>329</v>
      </c>
      <c r="B236" s="40" t="s">
        <v>117</v>
      </c>
      <c r="C236" s="161" t="s">
        <v>98</v>
      </c>
      <c r="D236" s="43">
        <v>44186</v>
      </c>
      <c r="E236" s="43">
        <v>44366</v>
      </c>
      <c r="F236" s="162">
        <f t="shared" si="3"/>
        <v>3010000</v>
      </c>
      <c r="G236" s="44">
        <v>3010000</v>
      </c>
      <c r="H236" s="163">
        <v>0</v>
      </c>
      <c r="I236" s="163">
        <v>0</v>
      </c>
      <c r="J236" s="164" t="s">
        <v>99</v>
      </c>
      <c r="K236" s="161" t="s">
        <v>30</v>
      </c>
      <c r="L236" s="181"/>
    </row>
    <row r="237" spans="1:12" s="151" customFormat="1" ht="13.5" customHeight="1">
      <c r="A237" s="160" t="s">
        <v>330</v>
      </c>
      <c r="B237" s="40" t="s">
        <v>117</v>
      </c>
      <c r="C237" s="161" t="s">
        <v>98</v>
      </c>
      <c r="D237" s="43">
        <v>44186</v>
      </c>
      <c r="E237" s="43">
        <v>44366</v>
      </c>
      <c r="F237" s="162">
        <f t="shared" si="3"/>
        <v>1680000</v>
      </c>
      <c r="G237" s="44">
        <v>1680000</v>
      </c>
      <c r="H237" s="163">
        <v>0</v>
      </c>
      <c r="I237" s="163">
        <v>0</v>
      </c>
      <c r="J237" s="164" t="s">
        <v>99</v>
      </c>
      <c r="K237" s="161" t="s">
        <v>30</v>
      </c>
      <c r="L237" s="181"/>
    </row>
    <row r="238" spans="1:12" s="151" customFormat="1" ht="13.5" customHeight="1">
      <c r="A238" s="160" t="s">
        <v>331</v>
      </c>
      <c r="B238" s="40" t="s">
        <v>117</v>
      </c>
      <c r="C238" s="161" t="s">
        <v>98</v>
      </c>
      <c r="D238" s="43">
        <v>44186</v>
      </c>
      <c r="E238" s="43">
        <v>44366</v>
      </c>
      <c r="F238" s="162">
        <f t="shared" si="3"/>
        <v>1120000</v>
      </c>
      <c r="G238" s="44">
        <v>1120000</v>
      </c>
      <c r="H238" s="163">
        <v>0</v>
      </c>
      <c r="I238" s="163">
        <v>0</v>
      </c>
      <c r="J238" s="164" t="s">
        <v>99</v>
      </c>
      <c r="K238" s="161" t="s">
        <v>30</v>
      </c>
      <c r="L238" s="181"/>
    </row>
    <row r="239" spans="1:12" s="151" customFormat="1" ht="13.5" customHeight="1">
      <c r="A239" s="160" t="s">
        <v>332</v>
      </c>
      <c r="B239" s="40" t="s">
        <v>117</v>
      </c>
      <c r="C239" s="161" t="s">
        <v>98</v>
      </c>
      <c r="D239" s="43">
        <v>44187</v>
      </c>
      <c r="E239" s="43">
        <v>44367</v>
      </c>
      <c r="F239" s="162">
        <f t="shared" si="3"/>
        <v>6308000</v>
      </c>
      <c r="G239" s="44">
        <v>6308000</v>
      </c>
      <c r="H239" s="163">
        <v>0</v>
      </c>
      <c r="I239" s="163">
        <v>0</v>
      </c>
      <c r="J239" s="164" t="s">
        <v>99</v>
      </c>
      <c r="K239" s="161" t="s">
        <v>30</v>
      </c>
      <c r="L239" s="181"/>
    </row>
    <row r="240" spans="1:12" s="151" customFormat="1" ht="13.5" customHeight="1">
      <c r="A240" s="160" t="s">
        <v>333</v>
      </c>
      <c r="B240" s="40" t="s">
        <v>117</v>
      </c>
      <c r="C240" s="161" t="s">
        <v>98</v>
      </c>
      <c r="D240" s="43">
        <v>44187</v>
      </c>
      <c r="E240" s="43">
        <v>44367</v>
      </c>
      <c r="F240" s="162">
        <f t="shared" si="3"/>
        <v>2680000</v>
      </c>
      <c r="G240" s="44">
        <v>2680000</v>
      </c>
      <c r="H240" s="163">
        <v>0</v>
      </c>
      <c r="I240" s="163">
        <v>0</v>
      </c>
      <c r="J240" s="164" t="s">
        <v>99</v>
      </c>
      <c r="K240" s="161" t="s">
        <v>30</v>
      </c>
      <c r="L240" s="181"/>
    </row>
    <row r="241" spans="1:12" s="151" customFormat="1" ht="13.5" customHeight="1">
      <c r="A241" s="160" t="s">
        <v>334</v>
      </c>
      <c r="B241" s="40" t="s">
        <v>117</v>
      </c>
      <c r="C241" s="161" t="s">
        <v>98</v>
      </c>
      <c r="D241" s="43">
        <v>44187</v>
      </c>
      <c r="E241" s="43">
        <v>44367</v>
      </c>
      <c r="F241" s="162">
        <f t="shared" si="3"/>
        <v>2520000</v>
      </c>
      <c r="G241" s="44">
        <v>2520000</v>
      </c>
      <c r="H241" s="163">
        <v>0</v>
      </c>
      <c r="I241" s="163">
        <v>0</v>
      </c>
      <c r="J241" s="164" t="s">
        <v>99</v>
      </c>
      <c r="K241" s="161" t="s">
        <v>30</v>
      </c>
      <c r="L241" s="181"/>
    </row>
    <row r="242" spans="1:12" s="151" customFormat="1" ht="13.5" customHeight="1">
      <c r="A242" s="160" t="s">
        <v>335</v>
      </c>
      <c r="B242" s="40" t="s">
        <v>117</v>
      </c>
      <c r="C242" s="161" t="s">
        <v>98</v>
      </c>
      <c r="D242" s="43">
        <v>44187</v>
      </c>
      <c r="E242" s="43">
        <v>44367</v>
      </c>
      <c r="F242" s="162">
        <f t="shared" si="3"/>
        <v>2500000</v>
      </c>
      <c r="G242" s="44">
        <v>2500000</v>
      </c>
      <c r="H242" s="163">
        <v>0</v>
      </c>
      <c r="I242" s="163">
        <v>0</v>
      </c>
      <c r="J242" s="164" t="s">
        <v>99</v>
      </c>
      <c r="K242" s="161" t="s">
        <v>30</v>
      </c>
      <c r="L242" s="181"/>
    </row>
    <row r="243" spans="1:12" s="151" customFormat="1" ht="13.5" customHeight="1">
      <c r="A243" s="160" t="s">
        <v>336</v>
      </c>
      <c r="B243" s="40" t="s">
        <v>117</v>
      </c>
      <c r="C243" s="161" t="s">
        <v>98</v>
      </c>
      <c r="D243" s="43">
        <v>44188</v>
      </c>
      <c r="E243" s="43">
        <v>44368</v>
      </c>
      <c r="F243" s="162">
        <f t="shared" si="3"/>
        <v>4080000</v>
      </c>
      <c r="G243" s="44">
        <v>4080000</v>
      </c>
      <c r="H243" s="163">
        <v>0</v>
      </c>
      <c r="I243" s="163">
        <v>0</v>
      </c>
      <c r="J243" s="164" t="s">
        <v>99</v>
      </c>
      <c r="K243" s="161" t="s">
        <v>30</v>
      </c>
      <c r="L243" s="181"/>
    </row>
    <row r="244" spans="1:12" s="151" customFormat="1" ht="13.5" customHeight="1">
      <c r="A244" s="160" t="s">
        <v>337</v>
      </c>
      <c r="B244" s="40" t="s">
        <v>117</v>
      </c>
      <c r="C244" s="161" t="s">
        <v>98</v>
      </c>
      <c r="D244" s="43">
        <v>44188</v>
      </c>
      <c r="E244" s="43">
        <v>44368</v>
      </c>
      <c r="F244" s="162">
        <f t="shared" si="3"/>
        <v>4000000</v>
      </c>
      <c r="G244" s="44">
        <v>4000000</v>
      </c>
      <c r="H244" s="163">
        <v>0</v>
      </c>
      <c r="I244" s="163">
        <v>0</v>
      </c>
      <c r="J244" s="164" t="s">
        <v>99</v>
      </c>
      <c r="K244" s="161" t="s">
        <v>30</v>
      </c>
      <c r="L244" s="181"/>
    </row>
    <row r="245" spans="1:12" s="151" customFormat="1" ht="13.5" customHeight="1">
      <c r="A245" s="165" t="s">
        <v>338</v>
      </c>
      <c r="B245" s="55" t="s">
        <v>117</v>
      </c>
      <c r="C245" s="166" t="s">
        <v>98</v>
      </c>
      <c r="D245" s="333">
        <v>44188</v>
      </c>
      <c r="E245" s="333">
        <v>44368</v>
      </c>
      <c r="F245" s="167">
        <f t="shared" si="3"/>
        <v>3626000</v>
      </c>
      <c r="G245" s="334">
        <v>3626000</v>
      </c>
      <c r="H245" s="169">
        <v>0</v>
      </c>
      <c r="I245" s="169">
        <v>0</v>
      </c>
      <c r="J245" s="170" t="s">
        <v>99</v>
      </c>
      <c r="K245" s="166" t="s">
        <v>30</v>
      </c>
      <c r="L245" s="181"/>
    </row>
    <row r="246" spans="1:12" s="151" customFormat="1" ht="13.5" customHeight="1">
      <c r="A246" s="152" t="s">
        <v>339</v>
      </c>
      <c r="B246" s="153" t="s">
        <v>117</v>
      </c>
      <c r="C246" s="154" t="s">
        <v>98</v>
      </c>
      <c r="D246" s="155">
        <v>44188</v>
      </c>
      <c r="E246" s="155">
        <v>44368</v>
      </c>
      <c r="F246" s="156">
        <f t="shared" si="3"/>
        <v>2842000</v>
      </c>
      <c r="G246" s="157">
        <v>2842000</v>
      </c>
      <c r="H246" s="158">
        <v>0</v>
      </c>
      <c r="I246" s="158">
        <v>0</v>
      </c>
      <c r="J246" s="159" t="s">
        <v>99</v>
      </c>
      <c r="K246" s="154" t="s">
        <v>30</v>
      </c>
      <c r="L246" s="181"/>
    </row>
    <row r="247" spans="1:12" s="151" customFormat="1" ht="13.5" customHeight="1">
      <c r="A247" s="160" t="s">
        <v>340</v>
      </c>
      <c r="B247" s="40" t="s">
        <v>117</v>
      </c>
      <c r="C247" s="161" t="s">
        <v>98</v>
      </c>
      <c r="D247" s="43">
        <v>44188</v>
      </c>
      <c r="E247" s="43">
        <v>44368</v>
      </c>
      <c r="F247" s="162">
        <f t="shared" si="3"/>
        <v>2842000</v>
      </c>
      <c r="G247" s="44">
        <v>2842000</v>
      </c>
      <c r="H247" s="163">
        <v>0</v>
      </c>
      <c r="I247" s="163">
        <v>0</v>
      </c>
      <c r="J247" s="164" t="s">
        <v>99</v>
      </c>
      <c r="K247" s="161" t="s">
        <v>30</v>
      </c>
      <c r="L247" s="181"/>
    </row>
    <row r="248" spans="1:12" s="151" customFormat="1" ht="13.5" customHeight="1">
      <c r="A248" s="160" t="s">
        <v>341</v>
      </c>
      <c r="B248" s="40" t="s">
        <v>117</v>
      </c>
      <c r="C248" s="161" t="s">
        <v>98</v>
      </c>
      <c r="D248" s="43">
        <v>44188</v>
      </c>
      <c r="E248" s="43">
        <v>44368</v>
      </c>
      <c r="F248" s="162">
        <f t="shared" si="3"/>
        <v>2331000</v>
      </c>
      <c r="G248" s="44">
        <v>2331000</v>
      </c>
      <c r="H248" s="163">
        <v>0</v>
      </c>
      <c r="I248" s="163">
        <v>0</v>
      </c>
      <c r="J248" s="164" t="s">
        <v>99</v>
      </c>
      <c r="K248" s="161" t="s">
        <v>30</v>
      </c>
      <c r="L248" s="181"/>
    </row>
    <row r="249" spans="1:12" s="151" customFormat="1" ht="13.5" customHeight="1">
      <c r="A249" s="160" t="s">
        <v>342</v>
      </c>
      <c r="B249" s="40" t="s">
        <v>117</v>
      </c>
      <c r="C249" s="161" t="s">
        <v>98</v>
      </c>
      <c r="D249" s="43">
        <v>44188</v>
      </c>
      <c r="E249" s="43">
        <v>44368</v>
      </c>
      <c r="F249" s="162">
        <f t="shared" si="3"/>
        <v>1862000</v>
      </c>
      <c r="G249" s="44">
        <v>1862000</v>
      </c>
      <c r="H249" s="163">
        <v>0</v>
      </c>
      <c r="I249" s="163">
        <v>0</v>
      </c>
      <c r="J249" s="164" t="s">
        <v>99</v>
      </c>
      <c r="K249" s="161" t="s">
        <v>30</v>
      </c>
      <c r="L249" s="181"/>
    </row>
    <row r="250" spans="1:12" s="151" customFormat="1" ht="13.5" customHeight="1">
      <c r="A250" s="160" t="s">
        <v>343</v>
      </c>
      <c r="B250" s="40" t="s">
        <v>117</v>
      </c>
      <c r="C250" s="161" t="s">
        <v>98</v>
      </c>
      <c r="D250" s="43">
        <v>44188</v>
      </c>
      <c r="E250" s="43">
        <v>44368</v>
      </c>
      <c r="F250" s="162">
        <f t="shared" si="3"/>
        <v>1554000</v>
      </c>
      <c r="G250" s="44">
        <v>1554000</v>
      </c>
      <c r="H250" s="163">
        <v>0</v>
      </c>
      <c r="I250" s="163">
        <v>0</v>
      </c>
      <c r="J250" s="164" t="s">
        <v>99</v>
      </c>
      <c r="K250" s="161" t="s">
        <v>30</v>
      </c>
      <c r="L250" s="181"/>
    </row>
    <row r="251" spans="1:12" s="151" customFormat="1" ht="13.5" customHeight="1">
      <c r="A251" s="160" t="s">
        <v>344</v>
      </c>
      <c r="B251" s="40" t="s">
        <v>117</v>
      </c>
      <c r="C251" s="161" t="s">
        <v>98</v>
      </c>
      <c r="D251" s="43">
        <v>44188</v>
      </c>
      <c r="E251" s="43">
        <v>44368</v>
      </c>
      <c r="F251" s="162">
        <f t="shared" si="3"/>
        <v>1218000</v>
      </c>
      <c r="G251" s="44">
        <v>1218000</v>
      </c>
      <c r="H251" s="163">
        <v>0</v>
      </c>
      <c r="I251" s="163">
        <v>0</v>
      </c>
      <c r="J251" s="164" t="s">
        <v>99</v>
      </c>
      <c r="K251" s="161" t="s">
        <v>30</v>
      </c>
      <c r="L251" s="181"/>
    </row>
    <row r="252" spans="1:12" s="151" customFormat="1" ht="13.5" customHeight="1">
      <c r="A252" s="160" t="s">
        <v>345</v>
      </c>
      <c r="B252" s="40" t="s">
        <v>117</v>
      </c>
      <c r="C252" s="161" t="s">
        <v>98</v>
      </c>
      <c r="D252" s="43">
        <v>44188</v>
      </c>
      <c r="E252" s="43">
        <v>44368</v>
      </c>
      <c r="F252" s="162">
        <f t="shared" si="3"/>
        <v>1218000</v>
      </c>
      <c r="G252" s="44">
        <v>1218000</v>
      </c>
      <c r="H252" s="163">
        <v>0</v>
      </c>
      <c r="I252" s="163">
        <v>0</v>
      </c>
      <c r="J252" s="164" t="s">
        <v>99</v>
      </c>
      <c r="K252" s="161" t="s">
        <v>30</v>
      </c>
      <c r="L252" s="181"/>
    </row>
    <row r="253" spans="1:12" s="151" customFormat="1" ht="13.5" customHeight="1">
      <c r="A253" s="160" t="s">
        <v>346</v>
      </c>
      <c r="B253" s="40" t="s">
        <v>117</v>
      </c>
      <c r="C253" s="161" t="s">
        <v>98</v>
      </c>
      <c r="D253" s="43">
        <v>44188</v>
      </c>
      <c r="E253" s="43">
        <v>44368</v>
      </c>
      <c r="F253" s="162">
        <f t="shared" si="3"/>
        <v>1197000</v>
      </c>
      <c r="G253" s="44">
        <v>1197000</v>
      </c>
      <c r="H253" s="163">
        <v>0</v>
      </c>
      <c r="I253" s="163">
        <v>0</v>
      </c>
      <c r="J253" s="164" t="s">
        <v>99</v>
      </c>
      <c r="K253" s="161" t="s">
        <v>30</v>
      </c>
      <c r="L253" s="181"/>
    </row>
    <row r="254" spans="1:12" s="151" customFormat="1" ht="13.5" customHeight="1">
      <c r="A254" s="160" t="s">
        <v>347</v>
      </c>
      <c r="B254" s="40" t="s">
        <v>117</v>
      </c>
      <c r="C254" s="161" t="s">
        <v>98</v>
      </c>
      <c r="D254" s="43">
        <v>44188</v>
      </c>
      <c r="E254" s="43">
        <v>44368</v>
      </c>
      <c r="F254" s="162">
        <f t="shared" si="3"/>
        <v>1050000</v>
      </c>
      <c r="G254" s="44">
        <v>1050000</v>
      </c>
      <c r="H254" s="163">
        <v>0</v>
      </c>
      <c r="I254" s="163">
        <v>0</v>
      </c>
      <c r="J254" s="164" t="s">
        <v>99</v>
      </c>
      <c r="K254" s="161" t="s">
        <v>30</v>
      </c>
      <c r="L254" s="181"/>
    </row>
    <row r="255" spans="1:12" s="151" customFormat="1" ht="13.5" customHeight="1">
      <c r="A255" s="160" t="s">
        <v>348</v>
      </c>
      <c r="B255" s="40" t="s">
        <v>117</v>
      </c>
      <c r="C255" s="161" t="s">
        <v>98</v>
      </c>
      <c r="D255" s="43">
        <v>44188</v>
      </c>
      <c r="E255" s="43">
        <v>44368</v>
      </c>
      <c r="F255" s="162">
        <f t="shared" si="3"/>
        <v>999000</v>
      </c>
      <c r="G255" s="44">
        <v>999000</v>
      </c>
      <c r="H255" s="163">
        <v>0</v>
      </c>
      <c r="I255" s="163">
        <v>0</v>
      </c>
      <c r="J255" s="164" t="s">
        <v>99</v>
      </c>
      <c r="K255" s="161" t="s">
        <v>30</v>
      </c>
      <c r="L255" s="181"/>
    </row>
    <row r="256" spans="1:12" s="151" customFormat="1" ht="13.5" customHeight="1">
      <c r="A256" s="160" t="s">
        <v>349</v>
      </c>
      <c r="B256" s="40" t="s">
        <v>117</v>
      </c>
      <c r="C256" s="161" t="s">
        <v>98</v>
      </c>
      <c r="D256" s="43">
        <v>44188</v>
      </c>
      <c r="E256" s="43">
        <v>44368</v>
      </c>
      <c r="F256" s="162">
        <f t="shared" si="3"/>
        <v>980000</v>
      </c>
      <c r="G256" s="44">
        <v>980000</v>
      </c>
      <c r="H256" s="163">
        <v>0</v>
      </c>
      <c r="I256" s="163">
        <v>0</v>
      </c>
      <c r="J256" s="164" t="s">
        <v>99</v>
      </c>
      <c r="K256" s="161" t="s">
        <v>30</v>
      </c>
      <c r="L256" s="181"/>
    </row>
    <row r="257" spans="1:12" s="151" customFormat="1" ht="13.5" customHeight="1">
      <c r="A257" s="160" t="s">
        <v>350</v>
      </c>
      <c r="B257" s="40" t="s">
        <v>117</v>
      </c>
      <c r="C257" s="161" t="s">
        <v>98</v>
      </c>
      <c r="D257" s="43">
        <v>44188</v>
      </c>
      <c r="E257" s="43">
        <v>44368</v>
      </c>
      <c r="F257" s="162">
        <f t="shared" si="3"/>
        <v>900000</v>
      </c>
      <c r="G257" s="44">
        <v>900000</v>
      </c>
      <c r="H257" s="163">
        <v>0</v>
      </c>
      <c r="I257" s="163">
        <v>0</v>
      </c>
      <c r="J257" s="164" t="s">
        <v>99</v>
      </c>
      <c r="K257" s="161" t="s">
        <v>30</v>
      </c>
      <c r="L257" s="181"/>
    </row>
    <row r="258" spans="1:12" s="151" customFormat="1" ht="13.5" customHeight="1">
      <c r="A258" s="160" t="s">
        <v>351</v>
      </c>
      <c r="B258" s="40" t="s">
        <v>117</v>
      </c>
      <c r="C258" s="161" t="s">
        <v>98</v>
      </c>
      <c r="D258" s="43">
        <v>44188</v>
      </c>
      <c r="E258" s="43">
        <v>44368</v>
      </c>
      <c r="F258" s="162">
        <f t="shared" si="3"/>
        <v>798000</v>
      </c>
      <c r="G258" s="44">
        <v>798000</v>
      </c>
      <c r="H258" s="163">
        <v>0</v>
      </c>
      <c r="I258" s="163">
        <v>0</v>
      </c>
      <c r="J258" s="164" t="s">
        <v>99</v>
      </c>
      <c r="K258" s="161" t="s">
        <v>30</v>
      </c>
      <c r="L258" s="181"/>
    </row>
    <row r="259" spans="1:12" s="151" customFormat="1" ht="13.5" customHeight="1">
      <c r="A259" s="160" t="s">
        <v>352</v>
      </c>
      <c r="B259" s="40" t="s">
        <v>117</v>
      </c>
      <c r="C259" s="161" t="s">
        <v>98</v>
      </c>
      <c r="D259" s="43">
        <v>44188</v>
      </c>
      <c r="E259" s="43">
        <v>44368</v>
      </c>
      <c r="F259" s="162">
        <f t="shared" si="3"/>
        <v>700000</v>
      </c>
      <c r="G259" s="44">
        <v>700000</v>
      </c>
      <c r="H259" s="163">
        <v>0</v>
      </c>
      <c r="I259" s="163">
        <v>0</v>
      </c>
      <c r="J259" s="164" t="s">
        <v>99</v>
      </c>
      <c r="K259" s="161" t="s">
        <v>30</v>
      </c>
      <c r="L259" s="181"/>
    </row>
    <row r="260" spans="1:12" s="151" customFormat="1" ht="13.5" customHeight="1">
      <c r="A260" s="160" t="s">
        <v>353</v>
      </c>
      <c r="B260" s="40" t="s">
        <v>117</v>
      </c>
      <c r="C260" s="161" t="s">
        <v>98</v>
      </c>
      <c r="D260" s="43">
        <v>44188</v>
      </c>
      <c r="E260" s="43">
        <v>44368</v>
      </c>
      <c r="F260" s="162">
        <f t="shared" si="3"/>
        <v>513000</v>
      </c>
      <c r="G260" s="44">
        <v>513000</v>
      </c>
      <c r="H260" s="163">
        <v>0</v>
      </c>
      <c r="I260" s="163">
        <v>0</v>
      </c>
      <c r="J260" s="164" t="s">
        <v>99</v>
      </c>
      <c r="K260" s="161" t="s">
        <v>30</v>
      </c>
      <c r="L260" s="181"/>
    </row>
    <row r="261" spans="1:12" s="151" customFormat="1" ht="13.5" customHeight="1">
      <c r="A261" s="160" t="s">
        <v>354</v>
      </c>
      <c r="B261" s="40" t="s">
        <v>117</v>
      </c>
      <c r="C261" s="161" t="s">
        <v>98</v>
      </c>
      <c r="D261" s="43">
        <v>44188</v>
      </c>
      <c r="E261" s="43">
        <v>44368</v>
      </c>
      <c r="F261" s="162">
        <f t="shared" si="3"/>
        <v>450000</v>
      </c>
      <c r="G261" s="44">
        <v>450000</v>
      </c>
      <c r="H261" s="163">
        <v>0</v>
      </c>
      <c r="I261" s="163">
        <v>0</v>
      </c>
      <c r="J261" s="164" t="s">
        <v>99</v>
      </c>
      <c r="K261" s="161" t="s">
        <v>30</v>
      </c>
      <c r="L261" s="181"/>
    </row>
    <row r="262" spans="1:12" s="151" customFormat="1" ht="13.5" customHeight="1">
      <c r="A262" s="160" t="s">
        <v>355</v>
      </c>
      <c r="B262" s="40" t="s">
        <v>117</v>
      </c>
      <c r="C262" s="161" t="s">
        <v>98</v>
      </c>
      <c r="D262" s="43">
        <v>44188</v>
      </c>
      <c r="E262" s="43">
        <v>44368</v>
      </c>
      <c r="F262" s="162">
        <f t="shared" si="3"/>
        <v>420000</v>
      </c>
      <c r="G262" s="44">
        <v>420000</v>
      </c>
      <c r="H262" s="163">
        <v>0</v>
      </c>
      <c r="I262" s="163">
        <v>0</v>
      </c>
      <c r="J262" s="164" t="s">
        <v>99</v>
      </c>
      <c r="K262" s="161" t="s">
        <v>30</v>
      </c>
      <c r="L262" s="181"/>
    </row>
    <row r="263" spans="1:12" s="151" customFormat="1" ht="13.5" customHeight="1">
      <c r="A263" s="160" t="s">
        <v>356</v>
      </c>
      <c r="B263" s="40" t="s">
        <v>117</v>
      </c>
      <c r="C263" s="161" t="s">
        <v>98</v>
      </c>
      <c r="D263" s="43">
        <v>44188</v>
      </c>
      <c r="E263" s="43">
        <v>44368</v>
      </c>
      <c r="F263" s="162">
        <f t="shared" si="3"/>
        <v>300000</v>
      </c>
      <c r="G263" s="44">
        <v>300000</v>
      </c>
      <c r="H263" s="163">
        <v>0</v>
      </c>
      <c r="I263" s="163">
        <v>0</v>
      </c>
      <c r="J263" s="164" t="s">
        <v>99</v>
      </c>
      <c r="K263" s="161" t="s">
        <v>30</v>
      </c>
      <c r="L263" s="181"/>
    </row>
    <row r="264" spans="1:12" s="151" customFormat="1" ht="13.5" customHeight="1">
      <c r="A264" s="160" t="s">
        <v>357</v>
      </c>
      <c r="B264" s="40" t="s">
        <v>117</v>
      </c>
      <c r="C264" s="161" t="s">
        <v>98</v>
      </c>
      <c r="D264" s="43">
        <v>44193</v>
      </c>
      <c r="E264" s="43">
        <v>44373</v>
      </c>
      <c r="F264" s="162">
        <f t="shared" si="3"/>
        <v>43890000</v>
      </c>
      <c r="G264" s="44">
        <v>43890000</v>
      </c>
      <c r="H264" s="163">
        <v>0</v>
      </c>
      <c r="I264" s="163">
        <v>0</v>
      </c>
      <c r="J264" s="164" t="s">
        <v>99</v>
      </c>
      <c r="K264" s="161" t="s">
        <v>30</v>
      </c>
      <c r="L264" s="181"/>
    </row>
    <row r="265" spans="1:12" s="151" customFormat="1" ht="13.5" customHeight="1">
      <c r="A265" s="160" t="s">
        <v>358</v>
      </c>
      <c r="B265" s="40" t="s">
        <v>117</v>
      </c>
      <c r="C265" s="161" t="s">
        <v>98</v>
      </c>
      <c r="D265" s="43">
        <v>44193</v>
      </c>
      <c r="E265" s="43">
        <v>44373</v>
      </c>
      <c r="F265" s="162">
        <f t="shared" si="3"/>
        <v>18810000</v>
      </c>
      <c r="G265" s="44">
        <v>18810000</v>
      </c>
      <c r="H265" s="163">
        <v>0</v>
      </c>
      <c r="I265" s="163">
        <v>0</v>
      </c>
      <c r="J265" s="164" t="s">
        <v>99</v>
      </c>
      <c r="K265" s="161" t="s">
        <v>30</v>
      </c>
      <c r="L265" s="181"/>
    </row>
    <row r="266" spans="1:12" s="151" customFormat="1" ht="13.5" customHeight="1">
      <c r="A266" s="160" t="s">
        <v>359</v>
      </c>
      <c r="B266" s="40" t="s">
        <v>117</v>
      </c>
      <c r="C266" s="161" t="s">
        <v>98</v>
      </c>
      <c r="D266" s="43">
        <v>44193</v>
      </c>
      <c r="E266" s="43">
        <v>44373</v>
      </c>
      <c r="F266" s="162">
        <f t="shared" ref="F266:F329" si="4">+G266+H266*$C$4</f>
        <v>9000000</v>
      </c>
      <c r="G266" s="44">
        <v>9000000</v>
      </c>
      <c r="H266" s="163">
        <v>0</v>
      </c>
      <c r="I266" s="163">
        <v>0</v>
      </c>
      <c r="J266" s="164" t="s">
        <v>99</v>
      </c>
      <c r="K266" s="161" t="s">
        <v>30</v>
      </c>
      <c r="L266" s="181"/>
    </row>
    <row r="267" spans="1:12" s="151" customFormat="1" ht="13.5" customHeight="1">
      <c r="A267" s="160" t="s">
        <v>360</v>
      </c>
      <c r="B267" s="40" t="s">
        <v>117</v>
      </c>
      <c r="C267" s="161" t="s">
        <v>98</v>
      </c>
      <c r="D267" s="43">
        <v>44193</v>
      </c>
      <c r="E267" s="43">
        <v>44373</v>
      </c>
      <c r="F267" s="162">
        <f t="shared" si="4"/>
        <v>7200000</v>
      </c>
      <c r="G267" s="44">
        <v>7200000</v>
      </c>
      <c r="H267" s="163">
        <v>0</v>
      </c>
      <c r="I267" s="163">
        <v>0</v>
      </c>
      <c r="J267" s="164" t="s">
        <v>99</v>
      </c>
      <c r="K267" s="161" t="s">
        <v>30</v>
      </c>
      <c r="L267" s="181"/>
    </row>
    <row r="268" spans="1:12" s="151" customFormat="1" ht="13.5" customHeight="1">
      <c r="A268" s="160" t="s">
        <v>361</v>
      </c>
      <c r="B268" s="40" t="s">
        <v>117</v>
      </c>
      <c r="C268" s="161" t="s">
        <v>98</v>
      </c>
      <c r="D268" s="43">
        <v>44193</v>
      </c>
      <c r="E268" s="43">
        <v>44373</v>
      </c>
      <c r="F268" s="162">
        <f t="shared" si="4"/>
        <v>7200000</v>
      </c>
      <c r="G268" s="44">
        <v>7200000</v>
      </c>
      <c r="H268" s="163">
        <v>0</v>
      </c>
      <c r="I268" s="163">
        <v>0</v>
      </c>
      <c r="J268" s="164" t="s">
        <v>99</v>
      </c>
      <c r="K268" s="161" t="s">
        <v>30</v>
      </c>
      <c r="L268" s="181"/>
    </row>
    <row r="269" spans="1:12" s="151" customFormat="1" ht="13.5" customHeight="1">
      <c r="A269" s="160" t="s">
        <v>362</v>
      </c>
      <c r="B269" s="40" t="s">
        <v>117</v>
      </c>
      <c r="C269" s="161" t="s">
        <v>98</v>
      </c>
      <c r="D269" s="43">
        <v>44193</v>
      </c>
      <c r="E269" s="43">
        <v>44373</v>
      </c>
      <c r="F269" s="162">
        <f t="shared" si="4"/>
        <v>7200000</v>
      </c>
      <c r="G269" s="44">
        <v>7200000</v>
      </c>
      <c r="H269" s="163">
        <v>0</v>
      </c>
      <c r="I269" s="163">
        <v>0</v>
      </c>
      <c r="J269" s="164" t="s">
        <v>99</v>
      </c>
      <c r="K269" s="161" t="s">
        <v>30</v>
      </c>
      <c r="L269" s="181"/>
    </row>
    <row r="270" spans="1:12" s="151" customFormat="1" ht="13.5" customHeight="1">
      <c r="A270" s="160" t="s">
        <v>363</v>
      </c>
      <c r="B270" s="40" t="s">
        <v>117</v>
      </c>
      <c r="C270" s="161" t="s">
        <v>98</v>
      </c>
      <c r="D270" s="43">
        <v>44193</v>
      </c>
      <c r="E270" s="43">
        <v>44373</v>
      </c>
      <c r="F270" s="162">
        <f t="shared" si="4"/>
        <v>7200000</v>
      </c>
      <c r="G270" s="44">
        <v>7200000</v>
      </c>
      <c r="H270" s="163">
        <v>0</v>
      </c>
      <c r="I270" s="163">
        <v>0</v>
      </c>
      <c r="J270" s="164" t="s">
        <v>99</v>
      </c>
      <c r="K270" s="161" t="s">
        <v>30</v>
      </c>
      <c r="L270" s="181"/>
    </row>
    <row r="271" spans="1:12" s="151" customFormat="1" ht="13.5" customHeight="1">
      <c r="A271" s="160" t="s">
        <v>364</v>
      </c>
      <c r="B271" s="40" t="s">
        <v>117</v>
      </c>
      <c r="C271" s="161" t="s">
        <v>98</v>
      </c>
      <c r="D271" s="43">
        <v>44193</v>
      </c>
      <c r="E271" s="43">
        <v>44373</v>
      </c>
      <c r="F271" s="162">
        <f t="shared" si="4"/>
        <v>7000000</v>
      </c>
      <c r="G271" s="44">
        <v>7000000</v>
      </c>
      <c r="H271" s="163">
        <v>0</v>
      </c>
      <c r="I271" s="163">
        <v>0</v>
      </c>
      <c r="J271" s="164" t="s">
        <v>99</v>
      </c>
      <c r="K271" s="161" t="s">
        <v>30</v>
      </c>
      <c r="L271" s="181"/>
    </row>
    <row r="272" spans="1:12" s="151" customFormat="1" ht="13.5" customHeight="1">
      <c r="A272" s="160" t="s">
        <v>365</v>
      </c>
      <c r="B272" s="40" t="s">
        <v>117</v>
      </c>
      <c r="C272" s="161" t="s">
        <v>98</v>
      </c>
      <c r="D272" s="43">
        <v>44193</v>
      </c>
      <c r="E272" s="43">
        <v>44373</v>
      </c>
      <c r="F272" s="162">
        <f t="shared" si="4"/>
        <v>4800000</v>
      </c>
      <c r="G272" s="44">
        <v>4800000</v>
      </c>
      <c r="H272" s="163">
        <v>0</v>
      </c>
      <c r="I272" s="163">
        <v>0</v>
      </c>
      <c r="J272" s="164" t="s">
        <v>99</v>
      </c>
      <c r="K272" s="161" t="s">
        <v>30</v>
      </c>
      <c r="L272" s="181"/>
    </row>
    <row r="273" spans="1:12" s="151" customFormat="1" ht="13.5" customHeight="1">
      <c r="A273" s="160" t="s">
        <v>366</v>
      </c>
      <c r="B273" s="40" t="s">
        <v>117</v>
      </c>
      <c r="C273" s="161" t="s">
        <v>98</v>
      </c>
      <c r="D273" s="43">
        <v>44193</v>
      </c>
      <c r="E273" s="43">
        <v>44373</v>
      </c>
      <c r="F273" s="162">
        <f t="shared" si="4"/>
        <v>4250000</v>
      </c>
      <c r="G273" s="44">
        <v>4250000</v>
      </c>
      <c r="H273" s="163">
        <v>0</v>
      </c>
      <c r="I273" s="163">
        <v>0</v>
      </c>
      <c r="J273" s="164" t="s">
        <v>99</v>
      </c>
      <c r="K273" s="161" t="s">
        <v>30</v>
      </c>
      <c r="L273" s="181"/>
    </row>
    <row r="274" spans="1:12" s="151" customFormat="1" ht="13.5" customHeight="1">
      <c r="A274" s="160" t="s">
        <v>367</v>
      </c>
      <c r="B274" s="40" t="s">
        <v>117</v>
      </c>
      <c r="C274" s="161" t="s">
        <v>98</v>
      </c>
      <c r="D274" s="43">
        <v>44193</v>
      </c>
      <c r="E274" s="43">
        <v>44373</v>
      </c>
      <c r="F274" s="162">
        <f t="shared" si="4"/>
        <v>4250000</v>
      </c>
      <c r="G274" s="44">
        <v>4250000</v>
      </c>
      <c r="H274" s="163">
        <v>0</v>
      </c>
      <c r="I274" s="163">
        <v>0</v>
      </c>
      <c r="J274" s="164" t="s">
        <v>99</v>
      </c>
      <c r="K274" s="161" t="s">
        <v>30</v>
      </c>
      <c r="L274" s="181"/>
    </row>
    <row r="275" spans="1:12" s="151" customFormat="1" ht="13.5" customHeight="1">
      <c r="A275" s="160" t="s">
        <v>368</v>
      </c>
      <c r="B275" s="40" t="s">
        <v>117</v>
      </c>
      <c r="C275" s="161" t="s">
        <v>98</v>
      </c>
      <c r="D275" s="43">
        <v>44193</v>
      </c>
      <c r="E275" s="43">
        <v>44373</v>
      </c>
      <c r="F275" s="162">
        <f t="shared" si="4"/>
        <v>4060000</v>
      </c>
      <c r="G275" s="44">
        <v>4060000</v>
      </c>
      <c r="H275" s="163">
        <v>0</v>
      </c>
      <c r="I275" s="163">
        <v>0</v>
      </c>
      <c r="J275" s="164" t="s">
        <v>99</v>
      </c>
      <c r="K275" s="161" t="s">
        <v>30</v>
      </c>
      <c r="L275" s="181"/>
    </row>
    <row r="276" spans="1:12" s="151" customFormat="1" ht="13.5" customHeight="1">
      <c r="A276" s="160" t="s">
        <v>369</v>
      </c>
      <c r="B276" s="40" t="s">
        <v>117</v>
      </c>
      <c r="C276" s="161" t="s">
        <v>98</v>
      </c>
      <c r="D276" s="43">
        <v>44193</v>
      </c>
      <c r="E276" s="43">
        <v>44373</v>
      </c>
      <c r="F276" s="162">
        <f t="shared" si="4"/>
        <v>3880000</v>
      </c>
      <c r="G276" s="44">
        <v>3880000</v>
      </c>
      <c r="H276" s="163">
        <v>0</v>
      </c>
      <c r="I276" s="163">
        <v>0</v>
      </c>
      <c r="J276" s="164" t="s">
        <v>99</v>
      </c>
      <c r="K276" s="161" t="s">
        <v>30</v>
      </c>
      <c r="L276" s="181"/>
    </row>
    <row r="277" spans="1:12" s="151" customFormat="1" ht="13.5" customHeight="1">
      <c r="A277" s="160" t="s">
        <v>370</v>
      </c>
      <c r="B277" s="40" t="s">
        <v>117</v>
      </c>
      <c r="C277" s="161" t="s">
        <v>98</v>
      </c>
      <c r="D277" s="43">
        <v>44193</v>
      </c>
      <c r="E277" s="43">
        <v>44373</v>
      </c>
      <c r="F277" s="162">
        <f t="shared" si="4"/>
        <v>3700000</v>
      </c>
      <c r="G277" s="44">
        <v>3700000</v>
      </c>
      <c r="H277" s="163">
        <v>0</v>
      </c>
      <c r="I277" s="163">
        <v>0</v>
      </c>
      <c r="J277" s="164" t="s">
        <v>99</v>
      </c>
      <c r="K277" s="161" t="s">
        <v>30</v>
      </c>
      <c r="L277" s="181"/>
    </row>
    <row r="278" spans="1:12" s="151" customFormat="1" ht="13.5" customHeight="1">
      <c r="A278" s="160" t="s">
        <v>371</v>
      </c>
      <c r="B278" s="40" t="s">
        <v>117</v>
      </c>
      <c r="C278" s="161" t="s">
        <v>98</v>
      </c>
      <c r="D278" s="43">
        <v>44193</v>
      </c>
      <c r="E278" s="43">
        <v>44373</v>
      </c>
      <c r="F278" s="162">
        <f t="shared" si="4"/>
        <v>3700000</v>
      </c>
      <c r="G278" s="44">
        <v>3700000</v>
      </c>
      <c r="H278" s="163">
        <v>0</v>
      </c>
      <c r="I278" s="163">
        <v>0</v>
      </c>
      <c r="J278" s="164" t="s">
        <v>99</v>
      </c>
      <c r="K278" s="161" t="s">
        <v>30</v>
      </c>
      <c r="L278" s="181"/>
    </row>
    <row r="279" spans="1:12" s="151" customFormat="1" ht="13.5" customHeight="1">
      <c r="A279" s="160" t="s">
        <v>372</v>
      </c>
      <c r="B279" s="40" t="s">
        <v>117</v>
      </c>
      <c r="C279" s="161" t="s">
        <v>98</v>
      </c>
      <c r="D279" s="43">
        <v>44193</v>
      </c>
      <c r="E279" s="43">
        <v>44373</v>
      </c>
      <c r="F279" s="162">
        <f t="shared" si="4"/>
        <v>3626000</v>
      </c>
      <c r="G279" s="44">
        <v>3626000</v>
      </c>
      <c r="H279" s="163">
        <v>0</v>
      </c>
      <c r="I279" s="163">
        <v>0</v>
      </c>
      <c r="J279" s="164" t="s">
        <v>99</v>
      </c>
      <c r="K279" s="161" t="s">
        <v>30</v>
      </c>
      <c r="L279" s="181"/>
    </row>
    <row r="280" spans="1:12" s="151" customFormat="1" ht="13.5" customHeight="1">
      <c r="A280" s="160" t="s">
        <v>373</v>
      </c>
      <c r="B280" s="40" t="s">
        <v>117</v>
      </c>
      <c r="C280" s="161" t="s">
        <v>98</v>
      </c>
      <c r="D280" s="43">
        <v>44193</v>
      </c>
      <c r="E280" s="43">
        <v>44373</v>
      </c>
      <c r="F280" s="162">
        <f t="shared" si="4"/>
        <v>3290000</v>
      </c>
      <c r="G280" s="44">
        <v>3290000</v>
      </c>
      <c r="H280" s="163">
        <v>0</v>
      </c>
      <c r="I280" s="163">
        <v>0</v>
      </c>
      <c r="J280" s="164" t="s">
        <v>99</v>
      </c>
      <c r="K280" s="161" t="s">
        <v>30</v>
      </c>
      <c r="L280" s="181"/>
    </row>
    <row r="281" spans="1:12" s="151" customFormat="1" ht="13.5" customHeight="1">
      <c r="A281" s="160" t="s">
        <v>374</v>
      </c>
      <c r="B281" s="40" t="s">
        <v>117</v>
      </c>
      <c r="C281" s="161" t="s">
        <v>98</v>
      </c>
      <c r="D281" s="43">
        <v>44193</v>
      </c>
      <c r="E281" s="43">
        <v>44373</v>
      </c>
      <c r="F281" s="162">
        <f t="shared" si="4"/>
        <v>3000000</v>
      </c>
      <c r="G281" s="44">
        <v>3000000</v>
      </c>
      <c r="H281" s="163">
        <v>0</v>
      </c>
      <c r="I281" s="163">
        <v>0</v>
      </c>
      <c r="J281" s="164" t="s">
        <v>99</v>
      </c>
      <c r="K281" s="161" t="s">
        <v>30</v>
      </c>
      <c r="L281" s="181"/>
    </row>
    <row r="282" spans="1:12" s="151" customFormat="1" ht="13.5" customHeight="1">
      <c r="A282" s="160" t="s">
        <v>375</v>
      </c>
      <c r="B282" s="40" t="s">
        <v>117</v>
      </c>
      <c r="C282" s="161" t="s">
        <v>98</v>
      </c>
      <c r="D282" s="43">
        <v>44193</v>
      </c>
      <c r="E282" s="43">
        <v>44373</v>
      </c>
      <c r="F282" s="162">
        <f t="shared" si="4"/>
        <v>2500000</v>
      </c>
      <c r="G282" s="44">
        <v>2500000</v>
      </c>
      <c r="H282" s="163">
        <v>0</v>
      </c>
      <c r="I282" s="163">
        <v>0</v>
      </c>
      <c r="J282" s="164" t="s">
        <v>99</v>
      </c>
      <c r="K282" s="161" t="s">
        <v>30</v>
      </c>
      <c r="L282" s="181"/>
    </row>
    <row r="283" spans="1:12" s="151" customFormat="1" ht="13.5" customHeight="1">
      <c r="A283" s="160" t="s">
        <v>376</v>
      </c>
      <c r="B283" s="40" t="s">
        <v>117</v>
      </c>
      <c r="C283" s="161" t="s">
        <v>98</v>
      </c>
      <c r="D283" s="43">
        <v>44193</v>
      </c>
      <c r="E283" s="43">
        <v>44373</v>
      </c>
      <c r="F283" s="162">
        <f t="shared" si="4"/>
        <v>2500000</v>
      </c>
      <c r="G283" s="44">
        <v>2500000</v>
      </c>
      <c r="H283" s="163">
        <v>0</v>
      </c>
      <c r="I283" s="163">
        <v>0</v>
      </c>
      <c r="J283" s="164" t="s">
        <v>99</v>
      </c>
      <c r="K283" s="161" t="s">
        <v>30</v>
      </c>
      <c r="L283" s="181"/>
    </row>
    <row r="284" spans="1:12" s="151" customFormat="1" ht="13.5" customHeight="1">
      <c r="A284" s="160" t="s">
        <v>377</v>
      </c>
      <c r="B284" s="40" t="s">
        <v>117</v>
      </c>
      <c r="C284" s="161" t="s">
        <v>98</v>
      </c>
      <c r="D284" s="43">
        <v>44193</v>
      </c>
      <c r="E284" s="43">
        <v>44373</v>
      </c>
      <c r="F284" s="162">
        <f t="shared" si="4"/>
        <v>2450000</v>
      </c>
      <c r="G284" s="44">
        <v>2450000</v>
      </c>
      <c r="H284" s="163">
        <v>0</v>
      </c>
      <c r="I284" s="163">
        <v>0</v>
      </c>
      <c r="J284" s="164" t="s">
        <v>99</v>
      </c>
      <c r="K284" s="161" t="s">
        <v>30</v>
      </c>
      <c r="L284" s="181"/>
    </row>
    <row r="285" spans="1:12" s="151" customFormat="1" ht="13.5" customHeight="1">
      <c r="A285" s="160" t="s">
        <v>378</v>
      </c>
      <c r="B285" s="40" t="s">
        <v>117</v>
      </c>
      <c r="C285" s="161" t="s">
        <v>98</v>
      </c>
      <c r="D285" s="43">
        <v>44193</v>
      </c>
      <c r="E285" s="43">
        <v>44373</v>
      </c>
      <c r="F285" s="162">
        <f t="shared" si="4"/>
        <v>1554000</v>
      </c>
      <c r="G285" s="44">
        <v>1554000</v>
      </c>
      <c r="H285" s="163">
        <v>0</v>
      </c>
      <c r="I285" s="163">
        <v>0</v>
      </c>
      <c r="J285" s="164" t="s">
        <v>99</v>
      </c>
      <c r="K285" s="161" t="s">
        <v>30</v>
      </c>
      <c r="L285" s="181"/>
    </row>
    <row r="286" spans="1:12" s="151" customFormat="1" ht="13.5" customHeight="1">
      <c r="A286" s="160" t="s">
        <v>379</v>
      </c>
      <c r="B286" s="40" t="s">
        <v>117</v>
      </c>
      <c r="C286" s="161" t="s">
        <v>98</v>
      </c>
      <c r="D286" s="43">
        <v>44193</v>
      </c>
      <c r="E286" s="43">
        <v>44373</v>
      </c>
      <c r="F286" s="162">
        <f t="shared" si="4"/>
        <v>980000</v>
      </c>
      <c r="G286" s="44">
        <v>980000</v>
      </c>
      <c r="H286" s="163">
        <v>0</v>
      </c>
      <c r="I286" s="163">
        <v>0</v>
      </c>
      <c r="J286" s="164" t="s">
        <v>99</v>
      </c>
      <c r="K286" s="161" t="s">
        <v>30</v>
      </c>
      <c r="L286" s="181"/>
    </row>
    <row r="287" spans="1:12" s="151" customFormat="1" ht="13.5" customHeight="1">
      <c r="A287" s="160" t="s">
        <v>380</v>
      </c>
      <c r="B287" s="40" t="s">
        <v>117</v>
      </c>
      <c r="C287" s="161" t="s">
        <v>98</v>
      </c>
      <c r="D287" s="43">
        <v>44193</v>
      </c>
      <c r="E287" s="43">
        <v>44373</v>
      </c>
      <c r="F287" s="162">
        <f t="shared" si="4"/>
        <v>900000</v>
      </c>
      <c r="G287" s="44">
        <v>900000</v>
      </c>
      <c r="H287" s="163">
        <v>0</v>
      </c>
      <c r="I287" s="163">
        <v>0</v>
      </c>
      <c r="J287" s="164" t="s">
        <v>99</v>
      </c>
      <c r="K287" s="161" t="s">
        <v>30</v>
      </c>
      <c r="L287" s="181"/>
    </row>
    <row r="288" spans="1:12" s="151" customFormat="1" ht="13.5" customHeight="1">
      <c r="A288" s="160" t="s">
        <v>381</v>
      </c>
      <c r="B288" s="40" t="s">
        <v>117</v>
      </c>
      <c r="C288" s="161" t="s">
        <v>98</v>
      </c>
      <c r="D288" s="43">
        <v>44193</v>
      </c>
      <c r="E288" s="43">
        <v>44373</v>
      </c>
      <c r="F288" s="162">
        <f t="shared" si="4"/>
        <v>500000</v>
      </c>
      <c r="G288" s="44">
        <v>500000</v>
      </c>
      <c r="H288" s="163">
        <v>0</v>
      </c>
      <c r="I288" s="163">
        <v>0</v>
      </c>
      <c r="J288" s="164" t="s">
        <v>99</v>
      </c>
      <c r="K288" s="161" t="s">
        <v>30</v>
      </c>
      <c r="L288" s="181"/>
    </row>
    <row r="289" spans="1:12" s="151" customFormat="1" ht="13.5" customHeight="1">
      <c r="A289" s="160" t="s">
        <v>382</v>
      </c>
      <c r="B289" s="40" t="s">
        <v>117</v>
      </c>
      <c r="C289" s="161" t="s">
        <v>98</v>
      </c>
      <c r="D289" s="43">
        <v>44194</v>
      </c>
      <c r="E289" s="43">
        <v>44374</v>
      </c>
      <c r="F289" s="162">
        <f t="shared" si="4"/>
        <v>5180000</v>
      </c>
      <c r="G289" s="44">
        <v>5180000</v>
      </c>
      <c r="H289" s="163">
        <v>0</v>
      </c>
      <c r="I289" s="163">
        <v>0</v>
      </c>
      <c r="J289" s="164" t="s">
        <v>99</v>
      </c>
      <c r="K289" s="161" t="s">
        <v>30</v>
      </c>
      <c r="L289" s="181"/>
    </row>
    <row r="290" spans="1:12" s="151" customFormat="1" ht="13.5" customHeight="1">
      <c r="A290" s="160" t="s">
        <v>383</v>
      </c>
      <c r="B290" s="40" t="s">
        <v>117</v>
      </c>
      <c r="C290" s="161" t="s">
        <v>98</v>
      </c>
      <c r="D290" s="43">
        <v>44194</v>
      </c>
      <c r="E290" s="43">
        <v>44374</v>
      </c>
      <c r="F290" s="162">
        <f t="shared" si="4"/>
        <v>3805000</v>
      </c>
      <c r="G290" s="44">
        <v>3805000</v>
      </c>
      <c r="H290" s="163">
        <v>0</v>
      </c>
      <c r="I290" s="163">
        <v>0</v>
      </c>
      <c r="J290" s="164" t="s">
        <v>99</v>
      </c>
      <c r="K290" s="161" t="s">
        <v>30</v>
      </c>
      <c r="L290" s="181"/>
    </row>
    <row r="291" spans="1:12" s="151" customFormat="1" ht="13.5" customHeight="1">
      <c r="A291" s="160" t="s">
        <v>384</v>
      </c>
      <c r="B291" s="40" t="s">
        <v>117</v>
      </c>
      <c r="C291" s="161" t="s">
        <v>98</v>
      </c>
      <c r="D291" s="43">
        <v>44194</v>
      </c>
      <c r="E291" s="43">
        <v>44374</v>
      </c>
      <c r="F291" s="162">
        <f t="shared" si="4"/>
        <v>2940000</v>
      </c>
      <c r="G291" s="44">
        <v>2940000</v>
      </c>
      <c r="H291" s="163">
        <v>0</v>
      </c>
      <c r="I291" s="163">
        <v>0</v>
      </c>
      <c r="J291" s="164" t="s">
        <v>99</v>
      </c>
      <c r="K291" s="161" t="s">
        <v>30</v>
      </c>
      <c r="L291" s="181"/>
    </row>
    <row r="292" spans="1:12" s="151" customFormat="1" ht="13.5" customHeight="1">
      <c r="A292" s="160" t="s">
        <v>385</v>
      </c>
      <c r="B292" s="40" t="s">
        <v>117</v>
      </c>
      <c r="C292" s="161" t="s">
        <v>98</v>
      </c>
      <c r="D292" s="43">
        <v>44194</v>
      </c>
      <c r="E292" s="43">
        <v>44374</v>
      </c>
      <c r="F292" s="162">
        <f t="shared" si="4"/>
        <v>1750000</v>
      </c>
      <c r="G292" s="44">
        <v>1750000</v>
      </c>
      <c r="H292" s="163">
        <v>0</v>
      </c>
      <c r="I292" s="163">
        <v>0</v>
      </c>
      <c r="J292" s="164" t="s">
        <v>99</v>
      </c>
      <c r="K292" s="161" t="s">
        <v>30</v>
      </c>
      <c r="L292" s="181"/>
    </row>
    <row r="293" spans="1:12" s="151" customFormat="1" ht="13.5" customHeight="1">
      <c r="A293" s="160" t="s">
        <v>386</v>
      </c>
      <c r="B293" s="40" t="s">
        <v>117</v>
      </c>
      <c r="C293" s="161" t="s">
        <v>98</v>
      </c>
      <c r="D293" s="43">
        <v>44194</v>
      </c>
      <c r="E293" s="43">
        <v>44374</v>
      </c>
      <c r="F293" s="162">
        <f t="shared" si="4"/>
        <v>1000000</v>
      </c>
      <c r="G293" s="44">
        <v>1000000</v>
      </c>
      <c r="H293" s="163">
        <v>0</v>
      </c>
      <c r="I293" s="163">
        <v>0</v>
      </c>
      <c r="J293" s="164" t="s">
        <v>99</v>
      </c>
      <c r="K293" s="161" t="s">
        <v>30</v>
      </c>
      <c r="L293" s="181"/>
    </row>
    <row r="294" spans="1:12" s="151" customFormat="1" ht="13.5" customHeight="1">
      <c r="A294" s="160" t="s">
        <v>387</v>
      </c>
      <c r="B294" s="40" t="s">
        <v>117</v>
      </c>
      <c r="C294" s="161" t="s">
        <v>98</v>
      </c>
      <c r="D294" s="43">
        <v>44194</v>
      </c>
      <c r="E294" s="43">
        <v>44374</v>
      </c>
      <c r="F294" s="162">
        <f t="shared" si="4"/>
        <v>900000</v>
      </c>
      <c r="G294" s="44">
        <v>900000</v>
      </c>
      <c r="H294" s="163">
        <v>0</v>
      </c>
      <c r="I294" s="163">
        <v>0</v>
      </c>
      <c r="J294" s="164" t="s">
        <v>99</v>
      </c>
      <c r="K294" s="161" t="s">
        <v>30</v>
      </c>
      <c r="L294" s="181"/>
    </row>
    <row r="295" spans="1:12" s="151" customFormat="1" ht="13.5" customHeight="1">
      <c r="A295" s="160" t="s">
        <v>388</v>
      </c>
      <c r="B295" s="40" t="s">
        <v>389</v>
      </c>
      <c r="C295" s="161" t="s">
        <v>98</v>
      </c>
      <c r="D295" s="43">
        <v>44193</v>
      </c>
      <c r="E295" s="43">
        <v>44223</v>
      </c>
      <c r="F295" s="162">
        <f t="shared" si="4"/>
        <v>640000</v>
      </c>
      <c r="G295" s="44">
        <v>640000</v>
      </c>
      <c r="H295" s="163">
        <v>0</v>
      </c>
      <c r="I295" s="163">
        <v>0</v>
      </c>
      <c r="J295" s="164" t="s">
        <v>99</v>
      </c>
      <c r="K295" s="161" t="s">
        <v>30</v>
      </c>
      <c r="L295" s="181"/>
    </row>
    <row r="296" spans="1:12" s="151" customFormat="1" ht="13.5" customHeight="1">
      <c r="A296" s="160" t="s">
        <v>390</v>
      </c>
      <c r="B296" s="40" t="s">
        <v>391</v>
      </c>
      <c r="C296" s="161" t="s">
        <v>98</v>
      </c>
      <c r="D296" s="43">
        <v>44188</v>
      </c>
      <c r="E296" s="43">
        <v>44218</v>
      </c>
      <c r="F296" s="162">
        <f t="shared" si="4"/>
        <v>1400000</v>
      </c>
      <c r="G296" s="44">
        <v>1400000</v>
      </c>
      <c r="H296" s="163">
        <v>0</v>
      </c>
      <c r="I296" s="163">
        <v>0</v>
      </c>
      <c r="J296" s="164" t="s">
        <v>99</v>
      </c>
      <c r="K296" s="161" t="s">
        <v>30</v>
      </c>
      <c r="L296" s="181"/>
    </row>
    <row r="297" spans="1:12" s="151" customFormat="1" ht="13.5" customHeight="1">
      <c r="A297" s="160" t="s">
        <v>392</v>
      </c>
      <c r="B297" s="40" t="s">
        <v>393</v>
      </c>
      <c r="C297" s="161" t="s">
        <v>98</v>
      </c>
      <c r="D297" s="43">
        <v>44181</v>
      </c>
      <c r="E297" s="43">
        <v>44241</v>
      </c>
      <c r="F297" s="162">
        <f t="shared" si="4"/>
        <v>5016348</v>
      </c>
      <c r="G297" s="44">
        <v>5016348</v>
      </c>
      <c r="H297" s="163">
        <v>0</v>
      </c>
      <c r="I297" s="163">
        <v>0</v>
      </c>
      <c r="J297" s="164" t="s">
        <v>99</v>
      </c>
      <c r="K297" s="161" t="s">
        <v>30</v>
      </c>
      <c r="L297" s="181"/>
    </row>
    <row r="298" spans="1:12" s="151" customFormat="1" ht="13.5" customHeight="1">
      <c r="A298" s="160" t="s">
        <v>394</v>
      </c>
      <c r="B298" s="40" t="s">
        <v>395</v>
      </c>
      <c r="C298" s="161" t="s">
        <v>98</v>
      </c>
      <c r="D298" s="43">
        <v>44183</v>
      </c>
      <c r="E298" s="43">
        <v>44213</v>
      </c>
      <c r="F298" s="162">
        <f t="shared" si="4"/>
        <v>2295000</v>
      </c>
      <c r="G298" s="44">
        <v>2295000</v>
      </c>
      <c r="H298" s="163">
        <v>0</v>
      </c>
      <c r="I298" s="163">
        <v>0</v>
      </c>
      <c r="J298" s="164" t="s">
        <v>99</v>
      </c>
      <c r="K298" s="161" t="s">
        <v>30</v>
      </c>
      <c r="L298" s="181"/>
    </row>
    <row r="299" spans="1:12" s="151" customFormat="1" ht="13.5" customHeight="1">
      <c r="A299" s="160" t="s">
        <v>396</v>
      </c>
      <c r="B299" s="40" t="s">
        <v>395</v>
      </c>
      <c r="C299" s="161" t="s">
        <v>98</v>
      </c>
      <c r="D299" s="43">
        <v>44183</v>
      </c>
      <c r="E299" s="43">
        <v>44213</v>
      </c>
      <c r="F299" s="162">
        <f t="shared" si="4"/>
        <v>105000</v>
      </c>
      <c r="G299" s="44">
        <v>105000</v>
      </c>
      <c r="H299" s="163">
        <v>0</v>
      </c>
      <c r="I299" s="163">
        <v>0</v>
      </c>
      <c r="J299" s="164" t="s">
        <v>99</v>
      </c>
      <c r="K299" s="161" t="s">
        <v>30</v>
      </c>
      <c r="L299" s="181"/>
    </row>
    <row r="300" spans="1:12" s="151" customFormat="1" ht="13.5" customHeight="1">
      <c r="A300" s="165" t="s">
        <v>397</v>
      </c>
      <c r="B300" s="55" t="s">
        <v>395</v>
      </c>
      <c r="C300" s="166" t="s">
        <v>98</v>
      </c>
      <c r="D300" s="333">
        <v>44183</v>
      </c>
      <c r="E300" s="333">
        <v>44243</v>
      </c>
      <c r="F300" s="167">
        <f t="shared" si="4"/>
        <v>955000</v>
      </c>
      <c r="G300" s="334">
        <v>955000</v>
      </c>
      <c r="H300" s="169">
        <v>0</v>
      </c>
      <c r="I300" s="169">
        <v>0</v>
      </c>
      <c r="J300" s="170" t="s">
        <v>99</v>
      </c>
      <c r="K300" s="166" t="s">
        <v>30</v>
      </c>
      <c r="L300" s="181"/>
    </row>
    <row r="301" spans="1:12" s="151" customFormat="1" ht="13.5" customHeight="1">
      <c r="A301" s="152" t="s">
        <v>398</v>
      </c>
      <c r="B301" s="153" t="s">
        <v>399</v>
      </c>
      <c r="C301" s="154" t="s">
        <v>98</v>
      </c>
      <c r="D301" s="155">
        <v>44166</v>
      </c>
      <c r="E301" s="155">
        <v>44226</v>
      </c>
      <c r="F301" s="156">
        <f t="shared" si="4"/>
        <v>9289695</v>
      </c>
      <c r="G301" s="157">
        <v>9289695</v>
      </c>
      <c r="H301" s="158">
        <v>0</v>
      </c>
      <c r="I301" s="158">
        <v>0</v>
      </c>
      <c r="J301" s="159" t="s">
        <v>99</v>
      </c>
      <c r="K301" s="154" t="s">
        <v>30</v>
      </c>
      <c r="L301" s="181"/>
    </row>
    <row r="302" spans="1:12" s="151" customFormat="1" ht="13.5" customHeight="1">
      <c r="A302" s="160" t="s">
        <v>400</v>
      </c>
      <c r="B302" s="40" t="s">
        <v>399</v>
      </c>
      <c r="C302" s="161" t="s">
        <v>98</v>
      </c>
      <c r="D302" s="43">
        <v>44175</v>
      </c>
      <c r="E302" s="43">
        <v>44235</v>
      </c>
      <c r="F302" s="162">
        <f t="shared" si="4"/>
        <v>5392540</v>
      </c>
      <c r="G302" s="44">
        <v>5392540</v>
      </c>
      <c r="H302" s="163">
        <v>0</v>
      </c>
      <c r="I302" s="163">
        <v>0</v>
      </c>
      <c r="J302" s="164" t="s">
        <v>99</v>
      </c>
      <c r="K302" s="161" t="s">
        <v>30</v>
      </c>
      <c r="L302" s="181"/>
    </row>
    <row r="303" spans="1:12" s="151" customFormat="1" ht="13.5" customHeight="1">
      <c r="A303" s="160" t="s">
        <v>401</v>
      </c>
      <c r="B303" s="40" t="s">
        <v>399</v>
      </c>
      <c r="C303" s="161" t="s">
        <v>98</v>
      </c>
      <c r="D303" s="43">
        <v>44182</v>
      </c>
      <c r="E303" s="43">
        <v>44242</v>
      </c>
      <c r="F303" s="162">
        <f t="shared" si="4"/>
        <v>5900556</v>
      </c>
      <c r="G303" s="44">
        <v>5900556</v>
      </c>
      <c r="H303" s="163">
        <v>0</v>
      </c>
      <c r="I303" s="163">
        <v>0</v>
      </c>
      <c r="J303" s="164" t="s">
        <v>99</v>
      </c>
      <c r="K303" s="161" t="s">
        <v>30</v>
      </c>
      <c r="L303" s="181"/>
    </row>
    <row r="304" spans="1:12" s="151" customFormat="1" ht="13.5" customHeight="1">
      <c r="A304" s="160" t="s">
        <v>402</v>
      </c>
      <c r="B304" s="40" t="s">
        <v>403</v>
      </c>
      <c r="C304" s="161" t="s">
        <v>98</v>
      </c>
      <c r="D304" s="43">
        <v>44169</v>
      </c>
      <c r="E304" s="43">
        <v>44229</v>
      </c>
      <c r="F304" s="162">
        <f t="shared" si="4"/>
        <v>350000</v>
      </c>
      <c r="G304" s="44">
        <v>350000</v>
      </c>
      <c r="H304" s="163">
        <v>0</v>
      </c>
      <c r="I304" s="163">
        <v>0</v>
      </c>
      <c r="J304" s="164" t="s">
        <v>99</v>
      </c>
      <c r="K304" s="161" t="s">
        <v>30</v>
      </c>
      <c r="L304" s="181"/>
    </row>
    <row r="305" spans="1:12" s="151" customFormat="1" ht="13.5" customHeight="1">
      <c r="A305" s="160" t="s">
        <v>404</v>
      </c>
      <c r="B305" s="40" t="s">
        <v>405</v>
      </c>
      <c r="C305" s="161" t="s">
        <v>98</v>
      </c>
      <c r="D305" s="43">
        <v>44187</v>
      </c>
      <c r="E305" s="43">
        <v>44247</v>
      </c>
      <c r="F305" s="162">
        <f t="shared" si="4"/>
        <v>5780000</v>
      </c>
      <c r="G305" s="44">
        <v>5780000</v>
      </c>
      <c r="H305" s="163">
        <v>0</v>
      </c>
      <c r="I305" s="163">
        <v>0</v>
      </c>
      <c r="J305" s="164" t="s">
        <v>99</v>
      </c>
      <c r="K305" s="161" t="s">
        <v>30</v>
      </c>
      <c r="L305" s="181"/>
    </row>
    <row r="306" spans="1:12" s="151" customFormat="1" ht="13.5" customHeight="1">
      <c r="A306" s="160" t="s">
        <v>406</v>
      </c>
      <c r="B306" s="40" t="s">
        <v>407</v>
      </c>
      <c r="C306" s="161" t="s">
        <v>98</v>
      </c>
      <c r="D306" s="43">
        <v>44193</v>
      </c>
      <c r="E306" s="43">
        <v>44223</v>
      </c>
      <c r="F306" s="162">
        <f t="shared" si="4"/>
        <v>2200000</v>
      </c>
      <c r="G306" s="44">
        <v>2200000</v>
      </c>
      <c r="H306" s="163">
        <v>0</v>
      </c>
      <c r="I306" s="163">
        <v>0</v>
      </c>
      <c r="J306" s="164" t="s">
        <v>99</v>
      </c>
      <c r="K306" s="161" t="s">
        <v>30</v>
      </c>
      <c r="L306" s="181"/>
    </row>
    <row r="307" spans="1:12" s="151" customFormat="1" ht="13.5" customHeight="1">
      <c r="A307" s="160" t="s">
        <v>408</v>
      </c>
      <c r="B307" s="40" t="s">
        <v>409</v>
      </c>
      <c r="C307" s="161" t="s">
        <v>98</v>
      </c>
      <c r="D307" s="43">
        <v>44187</v>
      </c>
      <c r="E307" s="43">
        <v>44247</v>
      </c>
      <c r="F307" s="162">
        <f t="shared" si="4"/>
        <v>5110000</v>
      </c>
      <c r="G307" s="44">
        <v>5110000</v>
      </c>
      <c r="H307" s="163">
        <v>0</v>
      </c>
      <c r="I307" s="163">
        <v>0</v>
      </c>
      <c r="J307" s="164" t="s">
        <v>99</v>
      </c>
      <c r="K307" s="161" t="s">
        <v>30</v>
      </c>
      <c r="L307" s="181"/>
    </row>
    <row r="308" spans="1:12" s="151" customFormat="1" ht="13.5" customHeight="1">
      <c r="A308" s="160" t="s">
        <v>410</v>
      </c>
      <c r="B308" s="40" t="s">
        <v>411</v>
      </c>
      <c r="C308" s="161" t="s">
        <v>98</v>
      </c>
      <c r="D308" s="43">
        <v>44169</v>
      </c>
      <c r="E308" s="43">
        <v>44229</v>
      </c>
      <c r="F308" s="162">
        <f t="shared" si="4"/>
        <v>5227200</v>
      </c>
      <c r="G308" s="44">
        <v>5227200</v>
      </c>
      <c r="H308" s="163">
        <v>0</v>
      </c>
      <c r="I308" s="163">
        <v>0</v>
      </c>
      <c r="J308" s="164" t="s">
        <v>99</v>
      </c>
      <c r="K308" s="161" t="s">
        <v>30</v>
      </c>
      <c r="L308" s="181"/>
    </row>
    <row r="309" spans="1:12" s="151" customFormat="1" ht="13.5" customHeight="1">
      <c r="A309" s="314" t="s">
        <v>412</v>
      </c>
      <c r="B309" s="315" t="s">
        <v>413</v>
      </c>
      <c r="C309" s="316" t="s">
        <v>98</v>
      </c>
      <c r="D309" s="317">
        <v>44187</v>
      </c>
      <c r="E309" s="317">
        <v>44247</v>
      </c>
      <c r="F309" s="318">
        <f t="shared" si="4"/>
        <v>634637.64</v>
      </c>
      <c r="G309" s="319">
        <v>0</v>
      </c>
      <c r="H309" s="320">
        <v>91.42</v>
      </c>
      <c r="I309" s="321">
        <v>0</v>
      </c>
      <c r="J309" s="322" t="s">
        <v>99</v>
      </c>
      <c r="K309" s="316" t="s">
        <v>30</v>
      </c>
      <c r="L309" s="335"/>
    </row>
    <row r="310" spans="1:12" s="151" customFormat="1" ht="13.5" customHeight="1">
      <c r="A310" s="314" t="s">
        <v>414</v>
      </c>
      <c r="B310" s="315" t="s">
        <v>415</v>
      </c>
      <c r="C310" s="316" t="s">
        <v>98</v>
      </c>
      <c r="D310" s="317">
        <v>43362</v>
      </c>
      <c r="E310" s="317">
        <v>44300</v>
      </c>
      <c r="F310" s="318">
        <f t="shared" si="4"/>
        <v>145782000</v>
      </c>
      <c r="G310" s="319">
        <v>0</v>
      </c>
      <c r="H310" s="320">
        <v>21000</v>
      </c>
      <c r="I310" s="321">
        <v>0</v>
      </c>
      <c r="J310" s="322" t="s">
        <v>99</v>
      </c>
      <c r="K310" s="316" t="s">
        <v>30</v>
      </c>
      <c r="L310" s="335"/>
    </row>
    <row r="311" spans="1:12" s="151" customFormat="1" ht="13.5" customHeight="1">
      <c r="A311" s="314" t="s">
        <v>416</v>
      </c>
      <c r="B311" s="315" t="s">
        <v>415</v>
      </c>
      <c r="C311" s="316" t="s">
        <v>98</v>
      </c>
      <c r="D311" s="317">
        <v>43326</v>
      </c>
      <c r="E311" s="317">
        <v>44301</v>
      </c>
      <c r="F311" s="318">
        <f t="shared" si="4"/>
        <v>31933200</v>
      </c>
      <c r="G311" s="319">
        <v>0</v>
      </c>
      <c r="H311" s="323">
        <v>4600</v>
      </c>
      <c r="I311" s="321">
        <v>0</v>
      </c>
      <c r="J311" s="322" t="s">
        <v>99</v>
      </c>
      <c r="K311" s="316" t="s">
        <v>30</v>
      </c>
      <c r="L311" s="335"/>
    </row>
    <row r="312" spans="1:12" s="151" customFormat="1" ht="13.5" customHeight="1">
      <c r="A312" s="314" t="s">
        <v>417</v>
      </c>
      <c r="B312" s="315" t="s">
        <v>415</v>
      </c>
      <c r="C312" s="316" t="s">
        <v>98</v>
      </c>
      <c r="D312" s="317">
        <v>43438</v>
      </c>
      <c r="E312" s="317">
        <v>44301</v>
      </c>
      <c r="F312" s="318">
        <f t="shared" si="4"/>
        <v>45317376</v>
      </c>
      <c r="G312" s="319">
        <v>0</v>
      </c>
      <c r="H312" s="320">
        <v>6528</v>
      </c>
      <c r="I312" s="321">
        <v>0</v>
      </c>
      <c r="J312" s="322" t="s">
        <v>99</v>
      </c>
      <c r="K312" s="316" t="s">
        <v>30</v>
      </c>
      <c r="L312" s="335"/>
    </row>
    <row r="313" spans="1:12" s="151" customFormat="1" ht="13.5" customHeight="1">
      <c r="A313" s="314" t="s">
        <v>418</v>
      </c>
      <c r="B313" s="315" t="s">
        <v>419</v>
      </c>
      <c r="C313" s="316" t="s">
        <v>98</v>
      </c>
      <c r="D313" s="317">
        <v>44180</v>
      </c>
      <c r="E313" s="317">
        <v>44210</v>
      </c>
      <c r="F313" s="318">
        <f t="shared" si="4"/>
        <v>36925469.880000003</v>
      </c>
      <c r="G313" s="319">
        <v>0</v>
      </c>
      <c r="H313" s="323">
        <v>5319.14</v>
      </c>
      <c r="I313" s="321">
        <v>0</v>
      </c>
      <c r="J313" s="322" t="s">
        <v>99</v>
      </c>
      <c r="K313" s="316" t="s">
        <v>30</v>
      </c>
      <c r="L313" s="335"/>
    </row>
    <row r="314" spans="1:12" s="151" customFormat="1" ht="13.5" customHeight="1">
      <c r="A314" s="314" t="s">
        <v>420</v>
      </c>
      <c r="B314" s="315" t="s">
        <v>419</v>
      </c>
      <c r="C314" s="316" t="s">
        <v>98</v>
      </c>
      <c r="D314" s="317">
        <v>44180</v>
      </c>
      <c r="E314" s="317">
        <v>44210</v>
      </c>
      <c r="F314" s="318">
        <f t="shared" si="4"/>
        <v>36925469.880000003</v>
      </c>
      <c r="G314" s="319">
        <v>0</v>
      </c>
      <c r="H314" s="323">
        <v>5319.14</v>
      </c>
      <c r="I314" s="321">
        <v>0</v>
      </c>
      <c r="J314" s="322" t="s">
        <v>99</v>
      </c>
      <c r="K314" s="316" t="s">
        <v>30</v>
      </c>
      <c r="L314" s="335"/>
    </row>
    <row r="315" spans="1:12" s="151" customFormat="1" ht="13.5" customHeight="1">
      <c r="A315" s="314" t="s">
        <v>421</v>
      </c>
      <c r="B315" s="315" t="s">
        <v>422</v>
      </c>
      <c r="C315" s="316" t="s">
        <v>98</v>
      </c>
      <c r="D315" s="317">
        <v>44151</v>
      </c>
      <c r="E315" s="317">
        <v>44211</v>
      </c>
      <c r="F315" s="318">
        <f t="shared" si="4"/>
        <v>1780345.3199999998</v>
      </c>
      <c r="G315" s="319">
        <v>0</v>
      </c>
      <c r="H315" s="323">
        <v>256.45999999999998</v>
      </c>
      <c r="I315" s="321">
        <v>0</v>
      </c>
      <c r="J315" s="322" t="s">
        <v>99</v>
      </c>
      <c r="K315" s="316" t="s">
        <v>30</v>
      </c>
      <c r="L315" s="335"/>
    </row>
    <row r="316" spans="1:12" s="151" customFormat="1" ht="13.5" customHeight="1">
      <c r="A316" s="314" t="s">
        <v>423</v>
      </c>
      <c r="B316" s="315" t="s">
        <v>422</v>
      </c>
      <c r="C316" s="316" t="s">
        <v>98</v>
      </c>
      <c r="D316" s="317">
        <v>44154</v>
      </c>
      <c r="E316" s="317">
        <v>44214</v>
      </c>
      <c r="F316" s="318">
        <f t="shared" si="4"/>
        <v>313847.82</v>
      </c>
      <c r="G316" s="319">
        <v>0</v>
      </c>
      <c r="H316" s="320">
        <v>45.21</v>
      </c>
      <c r="I316" s="321">
        <v>0</v>
      </c>
      <c r="J316" s="322" t="s">
        <v>99</v>
      </c>
      <c r="K316" s="316" t="s">
        <v>30</v>
      </c>
      <c r="L316" s="335"/>
    </row>
    <row r="317" spans="1:12" s="151" customFormat="1" ht="13.5" customHeight="1">
      <c r="A317" s="314" t="s">
        <v>424</v>
      </c>
      <c r="B317" s="315" t="s">
        <v>422</v>
      </c>
      <c r="C317" s="316" t="s">
        <v>98</v>
      </c>
      <c r="D317" s="317">
        <v>44155</v>
      </c>
      <c r="E317" s="317">
        <v>44215</v>
      </c>
      <c r="F317" s="318">
        <f t="shared" si="4"/>
        <v>875177.94</v>
      </c>
      <c r="G317" s="319">
        <v>0</v>
      </c>
      <c r="H317" s="320">
        <v>126.07</v>
      </c>
      <c r="I317" s="321">
        <v>0</v>
      </c>
      <c r="J317" s="322" t="s">
        <v>99</v>
      </c>
      <c r="K317" s="316" t="s">
        <v>30</v>
      </c>
      <c r="L317" s="335"/>
    </row>
    <row r="318" spans="1:12" s="151" customFormat="1" ht="13.5" customHeight="1">
      <c r="A318" s="314" t="s">
        <v>425</v>
      </c>
      <c r="B318" s="315" t="s">
        <v>422</v>
      </c>
      <c r="C318" s="316" t="s">
        <v>98</v>
      </c>
      <c r="D318" s="317">
        <v>44158</v>
      </c>
      <c r="E318" s="317">
        <v>44218</v>
      </c>
      <c r="F318" s="318">
        <f t="shared" si="4"/>
        <v>4518547.8</v>
      </c>
      <c r="G318" s="319">
        <v>0</v>
      </c>
      <c r="H318" s="320">
        <v>650.9</v>
      </c>
      <c r="I318" s="321">
        <v>0</v>
      </c>
      <c r="J318" s="322" t="s">
        <v>99</v>
      </c>
      <c r="K318" s="316" t="s">
        <v>30</v>
      </c>
      <c r="L318" s="335"/>
    </row>
    <row r="319" spans="1:12" s="151" customFormat="1" ht="13.5" customHeight="1">
      <c r="A319" s="314" t="s">
        <v>426</v>
      </c>
      <c r="B319" s="315" t="s">
        <v>422</v>
      </c>
      <c r="C319" s="316" t="s">
        <v>98</v>
      </c>
      <c r="D319" s="317">
        <v>44158</v>
      </c>
      <c r="E319" s="317">
        <v>44218</v>
      </c>
      <c r="F319" s="318">
        <f t="shared" si="4"/>
        <v>3137159.22</v>
      </c>
      <c r="G319" s="319">
        <v>0</v>
      </c>
      <c r="H319" s="320">
        <v>451.91</v>
      </c>
      <c r="I319" s="321">
        <v>0</v>
      </c>
      <c r="J319" s="322" t="s">
        <v>99</v>
      </c>
      <c r="K319" s="316" t="s">
        <v>30</v>
      </c>
      <c r="L319" s="335"/>
    </row>
    <row r="320" spans="1:12" s="151" customFormat="1" ht="13.5" customHeight="1">
      <c r="A320" s="314" t="s">
        <v>427</v>
      </c>
      <c r="B320" s="315" t="s">
        <v>422</v>
      </c>
      <c r="C320" s="316" t="s">
        <v>98</v>
      </c>
      <c r="D320" s="317">
        <v>44158</v>
      </c>
      <c r="E320" s="317">
        <v>44218</v>
      </c>
      <c r="F320" s="318">
        <f t="shared" si="4"/>
        <v>6274318.4400000004</v>
      </c>
      <c r="G320" s="319">
        <v>0</v>
      </c>
      <c r="H320" s="320">
        <v>903.82</v>
      </c>
      <c r="I320" s="321">
        <v>0</v>
      </c>
      <c r="J320" s="322" t="s">
        <v>99</v>
      </c>
      <c r="K320" s="316" t="s">
        <v>30</v>
      </c>
      <c r="L320" s="335"/>
    </row>
    <row r="321" spans="1:12" s="151" customFormat="1" ht="13.5" customHeight="1">
      <c r="A321" s="314" t="s">
        <v>428</v>
      </c>
      <c r="B321" s="315" t="s">
        <v>422</v>
      </c>
      <c r="C321" s="316" t="s">
        <v>98</v>
      </c>
      <c r="D321" s="317">
        <v>44159</v>
      </c>
      <c r="E321" s="317">
        <v>44219</v>
      </c>
      <c r="F321" s="318">
        <f t="shared" si="4"/>
        <v>2620396.7400000002</v>
      </c>
      <c r="G321" s="319">
        <v>0</v>
      </c>
      <c r="H321" s="323">
        <v>377.47</v>
      </c>
      <c r="I321" s="321">
        <v>0</v>
      </c>
      <c r="J321" s="322" t="s">
        <v>99</v>
      </c>
      <c r="K321" s="316" t="s">
        <v>30</v>
      </c>
      <c r="L321" s="335"/>
    </row>
    <row r="322" spans="1:12" s="151" customFormat="1" ht="13.5" customHeight="1">
      <c r="A322" s="314" t="s">
        <v>429</v>
      </c>
      <c r="B322" s="315" t="s">
        <v>422</v>
      </c>
      <c r="C322" s="316" t="s">
        <v>98</v>
      </c>
      <c r="D322" s="317">
        <v>44175</v>
      </c>
      <c r="E322" s="317">
        <v>44235</v>
      </c>
      <c r="F322" s="318">
        <f t="shared" si="4"/>
        <v>629639.4</v>
      </c>
      <c r="G322" s="319">
        <v>0</v>
      </c>
      <c r="H322" s="323">
        <v>90.7</v>
      </c>
      <c r="I322" s="321">
        <v>0</v>
      </c>
      <c r="J322" s="322" t="s">
        <v>99</v>
      </c>
      <c r="K322" s="316" t="s">
        <v>30</v>
      </c>
      <c r="L322" s="335"/>
    </row>
    <row r="323" spans="1:12" s="151" customFormat="1" ht="13.5" customHeight="1">
      <c r="A323" s="314" t="s">
        <v>430</v>
      </c>
      <c r="B323" s="315" t="s">
        <v>422</v>
      </c>
      <c r="C323" s="316" t="s">
        <v>98</v>
      </c>
      <c r="D323" s="317">
        <v>44147</v>
      </c>
      <c r="E323" s="317">
        <v>44237</v>
      </c>
      <c r="F323" s="318">
        <f t="shared" si="4"/>
        <v>292744.14</v>
      </c>
      <c r="G323" s="319">
        <v>0</v>
      </c>
      <c r="H323" s="323">
        <v>42.17</v>
      </c>
      <c r="I323" s="321">
        <v>0</v>
      </c>
      <c r="J323" s="322" t="s">
        <v>99</v>
      </c>
      <c r="K323" s="316" t="s">
        <v>30</v>
      </c>
      <c r="L323" s="335"/>
    </row>
    <row r="324" spans="1:12" s="151" customFormat="1" ht="13.5" customHeight="1">
      <c r="A324" s="314" t="s">
        <v>431</v>
      </c>
      <c r="B324" s="315" t="s">
        <v>422</v>
      </c>
      <c r="C324" s="316" t="s">
        <v>98</v>
      </c>
      <c r="D324" s="317">
        <v>44148</v>
      </c>
      <c r="E324" s="317">
        <v>44238</v>
      </c>
      <c r="F324" s="318">
        <f t="shared" si="4"/>
        <v>10476866.4</v>
      </c>
      <c r="G324" s="319">
        <v>0</v>
      </c>
      <c r="H324" s="323">
        <v>1509.2</v>
      </c>
      <c r="I324" s="321">
        <v>0</v>
      </c>
      <c r="J324" s="322" t="s">
        <v>99</v>
      </c>
      <c r="K324" s="316" t="s">
        <v>30</v>
      </c>
      <c r="L324" s="335"/>
    </row>
    <row r="325" spans="1:12" s="151" customFormat="1" ht="13.5" customHeight="1">
      <c r="A325" s="314" t="s">
        <v>432</v>
      </c>
      <c r="B325" s="315" t="s">
        <v>422</v>
      </c>
      <c r="C325" s="316" t="s">
        <v>98</v>
      </c>
      <c r="D325" s="317">
        <v>44181</v>
      </c>
      <c r="E325" s="317">
        <v>44241</v>
      </c>
      <c r="F325" s="318">
        <f t="shared" si="4"/>
        <v>1258029.24</v>
      </c>
      <c r="G325" s="319">
        <v>0</v>
      </c>
      <c r="H325" s="323">
        <v>181.22</v>
      </c>
      <c r="I325" s="321">
        <v>0</v>
      </c>
      <c r="J325" s="322" t="s">
        <v>99</v>
      </c>
      <c r="K325" s="316" t="s">
        <v>30</v>
      </c>
      <c r="L325" s="335"/>
    </row>
    <row r="326" spans="1:12" s="151" customFormat="1" ht="13.5" customHeight="1">
      <c r="A326" s="314" t="s">
        <v>433</v>
      </c>
      <c r="B326" s="315" t="s">
        <v>434</v>
      </c>
      <c r="C326" s="316" t="s">
        <v>98</v>
      </c>
      <c r="D326" s="317">
        <v>44137</v>
      </c>
      <c r="E326" s="317">
        <v>44211</v>
      </c>
      <c r="F326" s="318">
        <f t="shared" si="4"/>
        <v>15043314</v>
      </c>
      <c r="G326" s="319">
        <v>0</v>
      </c>
      <c r="H326" s="323">
        <v>2167</v>
      </c>
      <c r="I326" s="321">
        <v>0</v>
      </c>
      <c r="J326" s="322" t="s">
        <v>99</v>
      </c>
      <c r="K326" s="316" t="s">
        <v>30</v>
      </c>
      <c r="L326" s="335"/>
    </row>
    <row r="327" spans="1:12" s="151" customFormat="1" ht="13.5" customHeight="1">
      <c r="A327" s="314" t="s">
        <v>433</v>
      </c>
      <c r="B327" s="315" t="s">
        <v>434</v>
      </c>
      <c r="C327" s="316" t="s">
        <v>98</v>
      </c>
      <c r="D327" s="317">
        <v>44137</v>
      </c>
      <c r="E327" s="317">
        <v>44242</v>
      </c>
      <c r="F327" s="318">
        <f t="shared" si="4"/>
        <v>15043314</v>
      </c>
      <c r="G327" s="319">
        <v>0</v>
      </c>
      <c r="H327" s="323">
        <v>2167</v>
      </c>
      <c r="I327" s="321">
        <v>0</v>
      </c>
      <c r="J327" s="322" t="s">
        <v>99</v>
      </c>
      <c r="K327" s="316" t="s">
        <v>30</v>
      </c>
      <c r="L327" s="335"/>
    </row>
    <row r="328" spans="1:12" s="151" customFormat="1" ht="13.5" customHeight="1">
      <c r="A328" s="314" t="s">
        <v>433</v>
      </c>
      <c r="B328" s="315" t="s">
        <v>434</v>
      </c>
      <c r="C328" s="316" t="s">
        <v>98</v>
      </c>
      <c r="D328" s="317">
        <v>44137</v>
      </c>
      <c r="E328" s="317">
        <v>44270</v>
      </c>
      <c r="F328" s="318">
        <f t="shared" si="4"/>
        <v>15043314</v>
      </c>
      <c r="G328" s="319">
        <v>0</v>
      </c>
      <c r="H328" s="323">
        <v>2167</v>
      </c>
      <c r="I328" s="321">
        <v>0</v>
      </c>
      <c r="J328" s="322" t="s">
        <v>99</v>
      </c>
      <c r="K328" s="316" t="s">
        <v>30</v>
      </c>
      <c r="L328" s="335"/>
    </row>
    <row r="329" spans="1:12" s="151" customFormat="1" ht="13.5" customHeight="1">
      <c r="A329" s="314" t="s">
        <v>433</v>
      </c>
      <c r="B329" s="315" t="s">
        <v>434</v>
      </c>
      <c r="C329" s="316" t="s">
        <v>98</v>
      </c>
      <c r="D329" s="317">
        <v>44137</v>
      </c>
      <c r="E329" s="317">
        <v>44301</v>
      </c>
      <c r="F329" s="318">
        <f t="shared" si="4"/>
        <v>15029430</v>
      </c>
      <c r="G329" s="319">
        <v>0</v>
      </c>
      <c r="H329" s="323">
        <v>2165</v>
      </c>
      <c r="I329" s="321">
        <v>0</v>
      </c>
      <c r="J329" s="322" t="s">
        <v>99</v>
      </c>
      <c r="K329" s="316" t="s">
        <v>30</v>
      </c>
      <c r="L329" s="335"/>
    </row>
    <row r="330" spans="1:12" s="151" customFormat="1" ht="13.5" customHeight="1">
      <c r="A330" s="314" t="s">
        <v>435</v>
      </c>
      <c r="B330" s="315" t="s">
        <v>436</v>
      </c>
      <c r="C330" s="316" t="s">
        <v>98</v>
      </c>
      <c r="D330" s="317">
        <v>44166</v>
      </c>
      <c r="E330" s="317">
        <v>44226</v>
      </c>
      <c r="F330" s="318">
        <f t="shared" ref="F330:F349" si="5">+G330+H330*$C$4</f>
        <v>21242520</v>
      </c>
      <c r="G330" s="319">
        <v>0</v>
      </c>
      <c r="H330" s="323">
        <v>3060</v>
      </c>
      <c r="I330" s="321">
        <v>0</v>
      </c>
      <c r="J330" s="322" t="s">
        <v>99</v>
      </c>
      <c r="K330" s="316" t="s">
        <v>30</v>
      </c>
      <c r="L330" s="335"/>
    </row>
    <row r="331" spans="1:12" s="151" customFormat="1" ht="13.5" customHeight="1">
      <c r="A331" s="314" t="s">
        <v>437</v>
      </c>
      <c r="B331" s="315" t="s">
        <v>438</v>
      </c>
      <c r="C331" s="316" t="s">
        <v>98</v>
      </c>
      <c r="D331" s="317">
        <v>43746</v>
      </c>
      <c r="E331" s="317">
        <v>44321</v>
      </c>
      <c r="F331" s="318">
        <f t="shared" si="5"/>
        <v>6664320</v>
      </c>
      <c r="G331" s="319">
        <v>0</v>
      </c>
      <c r="H331" s="320">
        <v>960</v>
      </c>
      <c r="I331" s="321">
        <v>0</v>
      </c>
      <c r="J331" s="322" t="s">
        <v>99</v>
      </c>
      <c r="K331" s="316" t="s">
        <v>30</v>
      </c>
      <c r="L331" s="335"/>
    </row>
    <row r="332" spans="1:12" s="151" customFormat="1" ht="13.5" customHeight="1">
      <c r="A332" s="314" t="s">
        <v>439</v>
      </c>
      <c r="B332" s="315" t="s">
        <v>438</v>
      </c>
      <c r="C332" s="316" t="s">
        <v>98</v>
      </c>
      <c r="D332" s="317">
        <v>43805</v>
      </c>
      <c r="E332" s="317">
        <v>44321</v>
      </c>
      <c r="F332" s="318">
        <f t="shared" si="5"/>
        <v>22214400</v>
      </c>
      <c r="G332" s="319">
        <v>0</v>
      </c>
      <c r="H332" s="320">
        <v>3200</v>
      </c>
      <c r="I332" s="321">
        <v>0</v>
      </c>
      <c r="J332" s="322" t="s">
        <v>99</v>
      </c>
      <c r="K332" s="316" t="s">
        <v>30</v>
      </c>
      <c r="L332" s="335"/>
    </row>
    <row r="333" spans="1:12" s="151" customFormat="1" ht="13.5" customHeight="1">
      <c r="A333" s="314" t="s">
        <v>439</v>
      </c>
      <c r="B333" s="315" t="s">
        <v>438</v>
      </c>
      <c r="C333" s="316" t="s">
        <v>98</v>
      </c>
      <c r="D333" s="317">
        <v>43805</v>
      </c>
      <c r="E333" s="317">
        <v>44504</v>
      </c>
      <c r="F333" s="318">
        <f t="shared" si="5"/>
        <v>22214400</v>
      </c>
      <c r="G333" s="319">
        <v>0</v>
      </c>
      <c r="H333" s="320">
        <v>3200</v>
      </c>
      <c r="I333" s="321">
        <v>0</v>
      </c>
      <c r="J333" s="322" t="s">
        <v>99</v>
      </c>
      <c r="K333" s="316" t="s">
        <v>30</v>
      </c>
      <c r="L333" s="335"/>
    </row>
    <row r="334" spans="1:12" s="151" customFormat="1" ht="13.5" customHeight="1">
      <c r="A334" s="314" t="s">
        <v>437</v>
      </c>
      <c r="B334" s="315" t="s">
        <v>438</v>
      </c>
      <c r="C334" s="316" t="s">
        <v>98</v>
      </c>
      <c r="D334" s="317">
        <v>43746</v>
      </c>
      <c r="E334" s="317">
        <v>44505</v>
      </c>
      <c r="F334" s="318">
        <f t="shared" si="5"/>
        <v>5831280</v>
      </c>
      <c r="G334" s="319">
        <v>0</v>
      </c>
      <c r="H334" s="320">
        <v>840</v>
      </c>
      <c r="I334" s="321">
        <v>0</v>
      </c>
      <c r="J334" s="322" t="s">
        <v>99</v>
      </c>
      <c r="K334" s="316" t="s">
        <v>30</v>
      </c>
      <c r="L334" s="335"/>
    </row>
    <row r="335" spans="1:12" s="151" customFormat="1" ht="13.5" customHeight="1">
      <c r="A335" s="314" t="s">
        <v>440</v>
      </c>
      <c r="B335" s="315" t="s">
        <v>441</v>
      </c>
      <c r="C335" s="316" t="s">
        <v>98</v>
      </c>
      <c r="D335" s="317">
        <v>43669</v>
      </c>
      <c r="E335" s="317">
        <v>44245</v>
      </c>
      <c r="F335" s="318">
        <f t="shared" si="5"/>
        <v>50398920</v>
      </c>
      <c r="G335" s="319">
        <v>0</v>
      </c>
      <c r="H335" s="320">
        <v>7260</v>
      </c>
      <c r="I335" s="321">
        <v>0</v>
      </c>
      <c r="J335" s="322" t="s">
        <v>99</v>
      </c>
      <c r="K335" s="316" t="s">
        <v>30</v>
      </c>
      <c r="L335" s="335"/>
    </row>
    <row r="336" spans="1:12" s="151" customFormat="1" ht="13.5" customHeight="1">
      <c r="A336" s="314" t="s">
        <v>442</v>
      </c>
      <c r="B336" s="315" t="s">
        <v>441</v>
      </c>
      <c r="C336" s="316" t="s">
        <v>98</v>
      </c>
      <c r="D336" s="317">
        <v>43669</v>
      </c>
      <c r="E336" s="317">
        <v>44245</v>
      </c>
      <c r="F336" s="318">
        <f t="shared" si="5"/>
        <v>27282060</v>
      </c>
      <c r="G336" s="319">
        <v>0</v>
      </c>
      <c r="H336" s="320">
        <v>3930</v>
      </c>
      <c r="I336" s="321">
        <v>0</v>
      </c>
      <c r="J336" s="322" t="s">
        <v>99</v>
      </c>
      <c r="K336" s="316" t="s">
        <v>30</v>
      </c>
      <c r="L336" s="335"/>
    </row>
    <row r="337" spans="1:12" s="151" customFormat="1" ht="13.5" customHeight="1">
      <c r="A337" s="314" t="s">
        <v>442</v>
      </c>
      <c r="B337" s="315" t="s">
        <v>441</v>
      </c>
      <c r="C337" s="316" t="s">
        <v>98</v>
      </c>
      <c r="D337" s="317">
        <v>43669</v>
      </c>
      <c r="E337" s="317">
        <v>44245</v>
      </c>
      <c r="F337" s="318">
        <f t="shared" si="5"/>
        <v>27282060</v>
      </c>
      <c r="G337" s="319">
        <v>0</v>
      </c>
      <c r="H337" s="320">
        <v>3930</v>
      </c>
      <c r="I337" s="321">
        <v>0</v>
      </c>
      <c r="J337" s="322" t="s">
        <v>99</v>
      </c>
      <c r="K337" s="316" t="s">
        <v>30</v>
      </c>
      <c r="L337" s="335"/>
    </row>
    <row r="338" spans="1:12" s="151" customFormat="1" ht="13.5" customHeight="1">
      <c r="A338" s="314" t="s">
        <v>443</v>
      </c>
      <c r="B338" s="315" t="s">
        <v>444</v>
      </c>
      <c r="C338" s="316" t="s">
        <v>98</v>
      </c>
      <c r="D338" s="317">
        <v>43790</v>
      </c>
      <c r="E338" s="317">
        <v>44428</v>
      </c>
      <c r="F338" s="318">
        <f t="shared" si="5"/>
        <v>166608000</v>
      </c>
      <c r="G338" s="319">
        <v>0</v>
      </c>
      <c r="H338" s="320">
        <v>24000</v>
      </c>
      <c r="I338" s="321">
        <v>0</v>
      </c>
      <c r="J338" s="322" t="s">
        <v>99</v>
      </c>
      <c r="K338" s="316" t="s">
        <v>30</v>
      </c>
      <c r="L338" s="335"/>
    </row>
    <row r="339" spans="1:12" s="151" customFormat="1" ht="13.5" customHeight="1">
      <c r="A339" s="314" t="s">
        <v>445</v>
      </c>
      <c r="B339" s="315" t="s">
        <v>446</v>
      </c>
      <c r="C339" s="316" t="s">
        <v>98</v>
      </c>
      <c r="D339" s="317">
        <v>44174</v>
      </c>
      <c r="E339" s="317">
        <v>44210</v>
      </c>
      <c r="F339" s="318">
        <f t="shared" si="5"/>
        <v>11730383.34</v>
      </c>
      <c r="G339" s="319">
        <v>0</v>
      </c>
      <c r="H339" s="320">
        <v>1689.77</v>
      </c>
      <c r="I339" s="321">
        <v>0</v>
      </c>
      <c r="J339" s="322" t="s">
        <v>99</v>
      </c>
      <c r="K339" s="316" t="s">
        <v>30</v>
      </c>
      <c r="L339" s="335"/>
    </row>
    <row r="340" spans="1:12" s="151" customFormat="1" ht="13.5" customHeight="1">
      <c r="A340" s="314" t="s">
        <v>447</v>
      </c>
      <c r="B340" s="315" t="s">
        <v>448</v>
      </c>
      <c r="C340" s="316" t="s">
        <v>98</v>
      </c>
      <c r="D340" s="317">
        <v>43731</v>
      </c>
      <c r="E340" s="317">
        <v>44362</v>
      </c>
      <c r="F340" s="318">
        <f t="shared" si="5"/>
        <v>180492000</v>
      </c>
      <c r="G340" s="319">
        <v>0</v>
      </c>
      <c r="H340" s="320">
        <v>26000</v>
      </c>
      <c r="I340" s="321">
        <v>0</v>
      </c>
      <c r="J340" s="322" t="s">
        <v>99</v>
      </c>
      <c r="K340" s="316" t="s">
        <v>30</v>
      </c>
      <c r="L340" s="335"/>
    </row>
    <row r="341" spans="1:12" s="151" customFormat="1" ht="13.5" customHeight="1">
      <c r="A341" s="314" t="s">
        <v>449</v>
      </c>
      <c r="B341" s="315" t="s">
        <v>450</v>
      </c>
      <c r="C341" s="316" t="s">
        <v>98</v>
      </c>
      <c r="D341" s="317">
        <v>43896</v>
      </c>
      <c r="E341" s="317">
        <v>44301</v>
      </c>
      <c r="F341" s="318">
        <f t="shared" si="5"/>
        <v>259630800</v>
      </c>
      <c r="G341" s="319">
        <v>0</v>
      </c>
      <c r="H341" s="320">
        <v>37400</v>
      </c>
      <c r="I341" s="321">
        <v>0</v>
      </c>
      <c r="J341" s="322" t="s">
        <v>99</v>
      </c>
      <c r="K341" s="316" t="s">
        <v>30</v>
      </c>
      <c r="L341" s="335"/>
    </row>
    <row r="342" spans="1:12" s="151" customFormat="1" ht="13.5" customHeight="1">
      <c r="A342" s="314" t="s">
        <v>451</v>
      </c>
      <c r="B342" s="315" t="s">
        <v>450</v>
      </c>
      <c r="C342" s="316" t="s">
        <v>98</v>
      </c>
      <c r="D342" s="317">
        <v>43731</v>
      </c>
      <c r="E342" s="317">
        <v>44331</v>
      </c>
      <c r="F342" s="318">
        <f t="shared" si="5"/>
        <v>72196800</v>
      </c>
      <c r="G342" s="319">
        <v>0</v>
      </c>
      <c r="H342" s="320">
        <v>10400</v>
      </c>
      <c r="I342" s="321">
        <v>0</v>
      </c>
      <c r="J342" s="322" t="s">
        <v>99</v>
      </c>
      <c r="K342" s="316" t="s">
        <v>30</v>
      </c>
      <c r="L342" s="335"/>
    </row>
    <row r="343" spans="1:12" s="151" customFormat="1" ht="13.5" customHeight="1">
      <c r="A343" s="314" t="s">
        <v>452</v>
      </c>
      <c r="B343" s="315" t="s">
        <v>453</v>
      </c>
      <c r="C343" s="316" t="s">
        <v>98</v>
      </c>
      <c r="D343" s="317">
        <v>43608</v>
      </c>
      <c r="E343" s="317">
        <v>44367</v>
      </c>
      <c r="F343" s="318">
        <f t="shared" si="5"/>
        <v>261482092.56</v>
      </c>
      <c r="G343" s="319">
        <v>0</v>
      </c>
      <c r="H343" s="320">
        <v>37666.68</v>
      </c>
      <c r="I343" s="321">
        <v>0</v>
      </c>
      <c r="J343" s="322" t="s">
        <v>99</v>
      </c>
      <c r="K343" s="316" t="s">
        <v>30</v>
      </c>
      <c r="L343" s="335"/>
    </row>
    <row r="344" spans="1:12" s="151" customFormat="1" ht="13.5" customHeight="1">
      <c r="A344" s="314" t="s">
        <v>454</v>
      </c>
      <c r="B344" s="315" t="s">
        <v>453</v>
      </c>
      <c r="C344" s="316" t="s">
        <v>98</v>
      </c>
      <c r="D344" s="317">
        <v>43636</v>
      </c>
      <c r="E344" s="317">
        <v>44367</v>
      </c>
      <c r="F344" s="318">
        <f t="shared" si="5"/>
        <v>19557418.920000002</v>
      </c>
      <c r="G344" s="319">
        <v>0</v>
      </c>
      <c r="H344" s="320">
        <v>2817.26</v>
      </c>
      <c r="I344" s="321">
        <v>0</v>
      </c>
      <c r="J344" s="322" t="s">
        <v>99</v>
      </c>
      <c r="K344" s="316" t="s">
        <v>30</v>
      </c>
      <c r="L344" s="335"/>
    </row>
    <row r="345" spans="1:12" s="151" customFormat="1" ht="13.5" customHeight="1">
      <c r="A345" s="314" t="s">
        <v>455</v>
      </c>
      <c r="B345" s="315" t="s">
        <v>456</v>
      </c>
      <c r="C345" s="316" t="s">
        <v>98</v>
      </c>
      <c r="D345" s="317">
        <v>43850</v>
      </c>
      <c r="E345" s="317">
        <v>44395</v>
      </c>
      <c r="F345" s="318">
        <f t="shared" si="5"/>
        <v>41374320</v>
      </c>
      <c r="G345" s="319">
        <v>0</v>
      </c>
      <c r="H345" s="320">
        <v>5960</v>
      </c>
      <c r="I345" s="321">
        <v>0</v>
      </c>
      <c r="J345" s="322" t="s">
        <v>99</v>
      </c>
      <c r="K345" s="316" t="s">
        <v>30</v>
      </c>
      <c r="L345" s="335"/>
    </row>
    <row r="346" spans="1:12" s="151" customFormat="1" ht="13.5" customHeight="1">
      <c r="A346" s="314" t="s">
        <v>457</v>
      </c>
      <c r="B346" s="315" t="s">
        <v>456</v>
      </c>
      <c r="C346" s="316" t="s">
        <v>98</v>
      </c>
      <c r="D346" s="317">
        <v>43850</v>
      </c>
      <c r="E346" s="317">
        <v>44395</v>
      </c>
      <c r="F346" s="318">
        <f t="shared" si="5"/>
        <v>164907210</v>
      </c>
      <c r="G346" s="319">
        <v>0</v>
      </c>
      <c r="H346" s="320">
        <v>23755</v>
      </c>
      <c r="I346" s="321">
        <v>0</v>
      </c>
      <c r="J346" s="322" t="s">
        <v>99</v>
      </c>
      <c r="K346" s="316" t="s">
        <v>30</v>
      </c>
      <c r="L346" s="335"/>
    </row>
    <row r="347" spans="1:12" s="151" customFormat="1" ht="13.5" customHeight="1">
      <c r="A347" s="314" t="s">
        <v>458</v>
      </c>
      <c r="B347" s="315" t="s">
        <v>459</v>
      </c>
      <c r="C347" s="316" t="s">
        <v>98</v>
      </c>
      <c r="D347" s="317">
        <v>44177</v>
      </c>
      <c r="E347" s="317">
        <v>44267</v>
      </c>
      <c r="F347" s="318">
        <f t="shared" si="5"/>
        <v>235958.58000000002</v>
      </c>
      <c r="G347" s="319">
        <v>0</v>
      </c>
      <c r="H347" s="323">
        <v>33.99</v>
      </c>
      <c r="I347" s="321">
        <v>0</v>
      </c>
      <c r="J347" s="322" t="s">
        <v>99</v>
      </c>
      <c r="K347" s="316" t="s">
        <v>30</v>
      </c>
      <c r="L347" s="335"/>
    </row>
    <row r="348" spans="1:12" s="151" customFormat="1" ht="13.5" customHeight="1">
      <c r="A348" s="314" t="s">
        <v>460</v>
      </c>
      <c r="B348" s="315" t="s">
        <v>459</v>
      </c>
      <c r="C348" s="316" t="s">
        <v>98</v>
      </c>
      <c r="D348" s="317">
        <v>44177</v>
      </c>
      <c r="E348" s="317">
        <v>44267</v>
      </c>
      <c r="F348" s="318">
        <f t="shared" si="5"/>
        <v>896767.56</v>
      </c>
      <c r="G348" s="319">
        <v>0</v>
      </c>
      <c r="H348" s="320">
        <v>129.18</v>
      </c>
      <c r="I348" s="321">
        <v>0</v>
      </c>
      <c r="J348" s="322" t="s">
        <v>99</v>
      </c>
      <c r="K348" s="316" t="s">
        <v>30</v>
      </c>
      <c r="L348" s="335"/>
    </row>
    <row r="349" spans="1:12" s="151" customFormat="1" ht="13.5" customHeight="1">
      <c r="A349" s="314" t="s">
        <v>461</v>
      </c>
      <c r="B349" s="315" t="s">
        <v>459</v>
      </c>
      <c r="C349" s="316" t="s">
        <v>98</v>
      </c>
      <c r="D349" s="317">
        <v>44179</v>
      </c>
      <c r="E349" s="317">
        <v>44269</v>
      </c>
      <c r="F349" s="318">
        <f t="shared" si="5"/>
        <v>896767.56</v>
      </c>
      <c r="G349" s="319">
        <v>0</v>
      </c>
      <c r="H349" s="320">
        <v>129.18</v>
      </c>
      <c r="I349" s="321">
        <v>0</v>
      </c>
      <c r="J349" s="322" t="s">
        <v>99</v>
      </c>
      <c r="K349" s="316" t="s">
        <v>30</v>
      </c>
      <c r="L349" s="335"/>
    </row>
    <row r="350" spans="1:12" s="151" customFormat="1" ht="13.5" customHeight="1">
      <c r="A350" s="160">
        <v>2900637868</v>
      </c>
      <c r="B350" s="40" t="s">
        <v>462</v>
      </c>
      <c r="C350" s="161" t="s">
        <v>463</v>
      </c>
      <c r="D350" s="43">
        <v>44180</v>
      </c>
      <c r="E350" s="43">
        <v>44210</v>
      </c>
      <c r="F350" s="162">
        <f t="shared" ref="F350:F363" si="6">+G350+I350*$C$5</f>
        <v>1772459.52</v>
      </c>
      <c r="G350" s="34">
        <v>0</v>
      </c>
      <c r="H350" s="163">
        <v>0</v>
      </c>
      <c r="I350" s="163">
        <v>207.84</v>
      </c>
      <c r="J350" s="164" t="s">
        <v>99</v>
      </c>
      <c r="K350" s="161" t="s">
        <v>30</v>
      </c>
      <c r="L350" s="181"/>
    </row>
    <row r="351" spans="1:12" s="151" customFormat="1" ht="12" customHeight="1">
      <c r="A351" s="160">
        <v>1900792051</v>
      </c>
      <c r="B351" s="40" t="s">
        <v>464</v>
      </c>
      <c r="C351" s="161" t="s">
        <v>463</v>
      </c>
      <c r="D351" s="43">
        <v>44179</v>
      </c>
      <c r="E351" s="43">
        <v>44209</v>
      </c>
      <c r="F351" s="162">
        <f t="shared" si="6"/>
        <v>3127985.12</v>
      </c>
      <c r="G351" s="34">
        <v>0</v>
      </c>
      <c r="H351" s="163">
        <v>0</v>
      </c>
      <c r="I351" s="163">
        <v>366.79</v>
      </c>
      <c r="J351" s="164" t="s">
        <v>99</v>
      </c>
      <c r="K351" s="161" t="s">
        <v>30</v>
      </c>
      <c r="L351" s="181"/>
    </row>
    <row r="352" spans="1:12" s="151" customFormat="1" ht="12" customHeight="1">
      <c r="A352" s="160">
        <v>1900791796</v>
      </c>
      <c r="B352" s="40" t="s">
        <v>464</v>
      </c>
      <c r="C352" s="161" t="s">
        <v>463</v>
      </c>
      <c r="D352" s="43">
        <v>44182</v>
      </c>
      <c r="E352" s="43">
        <v>44227</v>
      </c>
      <c r="F352" s="162">
        <f t="shared" si="6"/>
        <v>10655394.880000001</v>
      </c>
      <c r="G352" s="34">
        <v>0</v>
      </c>
      <c r="H352" s="163">
        <v>0</v>
      </c>
      <c r="I352" s="163">
        <v>1249.46</v>
      </c>
      <c r="J352" s="164" t="s">
        <v>99</v>
      </c>
      <c r="K352" s="161" t="s">
        <v>30</v>
      </c>
      <c r="L352" s="181"/>
    </row>
    <row r="353" spans="1:12" s="151" customFormat="1" ht="12" customHeight="1">
      <c r="A353" s="160">
        <v>1900794422</v>
      </c>
      <c r="B353" s="40" t="s">
        <v>464</v>
      </c>
      <c r="C353" s="161" t="s">
        <v>463</v>
      </c>
      <c r="D353" s="43">
        <v>44193</v>
      </c>
      <c r="E353" s="43">
        <v>44227</v>
      </c>
      <c r="F353" s="162">
        <f t="shared" si="6"/>
        <v>11236578.08</v>
      </c>
      <c r="G353" s="34">
        <v>0</v>
      </c>
      <c r="H353" s="163">
        <v>0</v>
      </c>
      <c r="I353" s="163">
        <v>1317.61</v>
      </c>
      <c r="J353" s="164" t="s">
        <v>99</v>
      </c>
      <c r="K353" s="161" t="s">
        <v>30</v>
      </c>
      <c r="L353" s="181"/>
    </row>
    <row r="354" spans="1:12" s="151" customFormat="1" ht="12" customHeight="1">
      <c r="A354" s="160">
        <v>1900791838</v>
      </c>
      <c r="B354" s="40" t="s">
        <v>464</v>
      </c>
      <c r="C354" s="161" t="s">
        <v>463</v>
      </c>
      <c r="D354" s="43">
        <v>44182</v>
      </c>
      <c r="E354" s="43">
        <v>44227</v>
      </c>
      <c r="F354" s="162">
        <f t="shared" si="6"/>
        <v>17348766.239999998</v>
      </c>
      <c r="G354" s="34">
        <v>0</v>
      </c>
      <c r="H354" s="163">
        <v>0</v>
      </c>
      <c r="I354" s="163">
        <v>2034.33</v>
      </c>
      <c r="J354" s="164" t="s">
        <v>99</v>
      </c>
      <c r="K354" s="161" t="s">
        <v>30</v>
      </c>
      <c r="L354" s="181"/>
    </row>
    <row r="355" spans="1:12" s="151" customFormat="1" ht="12" customHeight="1">
      <c r="A355" s="160">
        <v>8900810095</v>
      </c>
      <c r="B355" s="40" t="s">
        <v>465</v>
      </c>
      <c r="C355" s="161" t="s">
        <v>463</v>
      </c>
      <c r="D355" s="43">
        <v>44187</v>
      </c>
      <c r="E355" s="43">
        <v>44206</v>
      </c>
      <c r="F355" s="162">
        <f t="shared" si="6"/>
        <v>51415567.839999996</v>
      </c>
      <c r="G355" s="34">
        <v>0</v>
      </c>
      <c r="H355" s="163">
        <v>0</v>
      </c>
      <c r="I355" s="163">
        <v>6029.03</v>
      </c>
      <c r="J355" s="164" t="s">
        <v>99</v>
      </c>
      <c r="K355" s="161" t="s">
        <v>30</v>
      </c>
      <c r="L355" s="181"/>
    </row>
    <row r="356" spans="1:12" s="151" customFormat="1" ht="12" customHeight="1">
      <c r="A356" s="338">
        <v>66</v>
      </c>
      <c r="B356" s="339" t="s">
        <v>466</v>
      </c>
      <c r="C356" s="166" t="s">
        <v>463</v>
      </c>
      <c r="D356" s="333">
        <v>44196</v>
      </c>
      <c r="E356" s="333">
        <v>44407</v>
      </c>
      <c r="F356" s="167">
        <f t="shared" si="6"/>
        <v>287523140.31999999</v>
      </c>
      <c r="G356" s="101">
        <v>0</v>
      </c>
      <c r="H356" s="169">
        <v>0</v>
      </c>
      <c r="I356" s="169">
        <v>33715.19</v>
      </c>
      <c r="J356" s="170" t="s">
        <v>99</v>
      </c>
      <c r="K356" s="166" t="s">
        <v>30</v>
      </c>
      <c r="L356" s="181"/>
    </row>
    <row r="357" spans="1:12" s="151" customFormat="1" ht="12" customHeight="1">
      <c r="A357" s="152">
        <v>2900604188</v>
      </c>
      <c r="B357" s="153" t="s">
        <v>462</v>
      </c>
      <c r="C357" s="154" t="s">
        <v>463</v>
      </c>
      <c r="D357" s="155">
        <v>43977</v>
      </c>
      <c r="E357" s="155">
        <v>44260</v>
      </c>
      <c r="F357" s="156">
        <f t="shared" si="6"/>
        <v>491246912</v>
      </c>
      <c r="G357" s="26">
        <v>0</v>
      </c>
      <c r="H357" s="158">
        <v>0</v>
      </c>
      <c r="I357" s="158">
        <v>57604</v>
      </c>
      <c r="J357" s="159" t="s">
        <v>99</v>
      </c>
      <c r="K357" s="154" t="s">
        <v>30</v>
      </c>
      <c r="L357" s="181"/>
    </row>
    <row r="358" spans="1:12" s="151" customFormat="1" ht="12" customHeight="1">
      <c r="A358" s="160">
        <v>2900604189</v>
      </c>
      <c r="B358" s="40" t="s">
        <v>462</v>
      </c>
      <c r="C358" s="161" t="s">
        <v>463</v>
      </c>
      <c r="D358" s="43">
        <v>43977</v>
      </c>
      <c r="E358" s="43">
        <v>44260</v>
      </c>
      <c r="F358" s="162">
        <f t="shared" si="6"/>
        <v>491246912</v>
      </c>
      <c r="G358" s="34">
        <v>0</v>
      </c>
      <c r="H358" s="163">
        <v>0</v>
      </c>
      <c r="I358" s="163">
        <v>57604</v>
      </c>
      <c r="J358" s="164" t="s">
        <v>99</v>
      </c>
      <c r="K358" s="161" t="s">
        <v>30</v>
      </c>
      <c r="L358" s="181"/>
    </row>
    <row r="359" spans="1:12" s="151" customFormat="1" ht="12" customHeight="1">
      <c r="A359" s="160">
        <v>2900604190</v>
      </c>
      <c r="B359" s="40" t="s">
        <v>462</v>
      </c>
      <c r="C359" s="161" t="s">
        <v>463</v>
      </c>
      <c r="D359" s="43">
        <v>43977</v>
      </c>
      <c r="E359" s="43">
        <v>44260</v>
      </c>
      <c r="F359" s="162">
        <f t="shared" si="6"/>
        <v>491246912</v>
      </c>
      <c r="G359" s="34">
        <v>0</v>
      </c>
      <c r="H359" s="163">
        <v>0</v>
      </c>
      <c r="I359" s="163">
        <v>57604</v>
      </c>
      <c r="J359" s="164" t="s">
        <v>99</v>
      </c>
      <c r="K359" s="161" t="s">
        <v>30</v>
      </c>
      <c r="L359" s="181"/>
    </row>
    <row r="360" spans="1:12" s="151" customFormat="1" ht="12" customHeight="1">
      <c r="A360" s="160">
        <v>2900604191</v>
      </c>
      <c r="B360" s="40" t="s">
        <v>462</v>
      </c>
      <c r="C360" s="161" t="s">
        <v>463</v>
      </c>
      <c r="D360" s="43">
        <v>43977</v>
      </c>
      <c r="E360" s="43">
        <v>44260</v>
      </c>
      <c r="F360" s="162">
        <f t="shared" si="6"/>
        <v>491246912</v>
      </c>
      <c r="G360" s="34">
        <v>0</v>
      </c>
      <c r="H360" s="163">
        <v>0</v>
      </c>
      <c r="I360" s="163">
        <v>57604</v>
      </c>
      <c r="J360" s="164" t="s">
        <v>99</v>
      </c>
      <c r="K360" s="161" t="s">
        <v>30</v>
      </c>
      <c r="L360" s="181"/>
    </row>
    <row r="361" spans="1:12" s="151" customFormat="1" ht="12" customHeight="1">
      <c r="A361" s="160">
        <v>2900606101</v>
      </c>
      <c r="B361" s="40" t="s">
        <v>462</v>
      </c>
      <c r="C361" s="161" t="s">
        <v>463</v>
      </c>
      <c r="D361" s="43">
        <v>43984</v>
      </c>
      <c r="E361" s="43">
        <v>44274</v>
      </c>
      <c r="F361" s="162">
        <f t="shared" si="6"/>
        <v>791321648</v>
      </c>
      <c r="G361" s="34">
        <v>0</v>
      </c>
      <c r="H361" s="163">
        <v>0</v>
      </c>
      <c r="I361" s="163">
        <v>92791</v>
      </c>
      <c r="J361" s="164" t="s">
        <v>99</v>
      </c>
      <c r="K361" s="161" t="s">
        <v>30</v>
      </c>
      <c r="L361" s="181"/>
    </row>
    <row r="362" spans="1:12" s="151" customFormat="1" ht="12" customHeight="1">
      <c r="A362" s="160">
        <v>2900606102</v>
      </c>
      <c r="B362" s="40" t="s">
        <v>462</v>
      </c>
      <c r="C362" s="161" t="s">
        <v>463</v>
      </c>
      <c r="D362" s="43">
        <v>43984</v>
      </c>
      <c r="E362" s="43">
        <v>44277</v>
      </c>
      <c r="F362" s="162">
        <f t="shared" si="6"/>
        <v>791321648</v>
      </c>
      <c r="G362" s="34">
        <v>0</v>
      </c>
      <c r="H362" s="163">
        <v>0</v>
      </c>
      <c r="I362" s="163">
        <v>92791</v>
      </c>
      <c r="J362" s="164" t="s">
        <v>99</v>
      </c>
      <c r="K362" s="161" t="s">
        <v>30</v>
      </c>
      <c r="L362" s="181"/>
    </row>
    <row r="363" spans="1:12" s="151" customFormat="1" ht="12" customHeight="1">
      <c r="A363" s="306">
        <v>66</v>
      </c>
      <c r="B363" s="40" t="s">
        <v>466</v>
      </c>
      <c r="C363" s="161" t="s">
        <v>463</v>
      </c>
      <c r="D363" s="43">
        <v>44196</v>
      </c>
      <c r="E363" s="43">
        <v>44407</v>
      </c>
      <c r="F363" s="162">
        <f t="shared" si="6"/>
        <v>2584477430.0799999</v>
      </c>
      <c r="G363" s="34">
        <v>0</v>
      </c>
      <c r="H363" s="163">
        <v>0</v>
      </c>
      <c r="I363" s="163">
        <v>303057.86</v>
      </c>
      <c r="J363" s="164" t="s">
        <v>99</v>
      </c>
      <c r="K363" s="161" t="s">
        <v>30</v>
      </c>
      <c r="L363" s="181"/>
    </row>
    <row r="364" spans="1:12" s="151" customFormat="1" ht="12" customHeight="1">
      <c r="A364" s="29" t="s">
        <v>467</v>
      </c>
      <c r="B364" s="40" t="s">
        <v>468</v>
      </c>
      <c r="C364" s="161" t="s">
        <v>463</v>
      </c>
      <c r="D364" s="43">
        <v>44175</v>
      </c>
      <c r="E364" s="43">
        <v>44206</v>
      </c>
      <c r="F364" s="162">
        <f t="shared" ref="F364:F427" si="7">+G364+H364*$C$4</f>
        <v>256265943.18000001</v>
      </c>
      <c r="G364" s="34">
        <v>0</v>
      </c>
      <c r="H364" s="307">
        <v>36915.29</v>
      </c>
      <c r="I364" s="163">
        <v>0</v>
      </c>
      <c r="J364" s="164" t="s">
        <v>99</v>
      </c>
      <c r="K364" s="161" t="s">
        <v>30</v>
      </c>
      <c r="L364" s="181"/>
    </row>
    <row r="365" spans="1:12" s="151" customFormat="1" ht="12" customHeight="1">
      <c r="A365" s="160" t="s">
        <v>469</v>
      </c>
      <c r="B365" s="40" t="s">
        <v>468</v>
      </c>
      <c r="C365" s="161" t="s">
        <v>463</v>
      </c>
      <c r="D365" s="43">
        <v>44175</v>
      </c>
      <c r="E365" s="43">
        <v>44206</v>
      </c>
      <c r="F365" s="162">
        <f t="shared" si="7"/>
        <v>269647828.31999999</v>
      </c>
      <c r="G365" s="34">
        <v>0</v>
      </c>
      <c r="H365" s="308">
        <v>38842.959999999999</v>
      </c>
      <c r="I365" s="163">
        <v>0</v>
      </c>
      <c r="J365" s="164" t="s">
        <v>99</v>
      </c>
      <c r="K365" s="161" t="s">
        <v>30</v>
      </c>
      <c r="L365" s="181"/>
    </row>
    <row r="366" spans="1:12" s="151" customFormat="1" ht="12" customHeight="1">
      <c r="A366" s="160" t="s">
        <v>470</v>
      </c>
      <c r="B366" s="40" t="s">
        <v>468</v>
      </c>
      <c r="C366" s="161" t="s">
        <v>463</v>
      </c>
      <c r="D366" s="43">
        <v>44175</v>
      </c>
      <c r="E366" s="43">
        <v>44206</v>
      </c>
      <c r="F366" s="162">
        <f t="shared" si="7"/>
        <v>302806221.89999998</v>
      </c>
      <c r="G366" s="34">
        <v>0</v>
      </c>
      <c r="H366" s="308">
        <v>43619.45</v>
      </c>
      <c r="I366" s="163">
        <v>0</v>
      </c>
      <c r="J366" s="164" t="s">
        <v>99</v>
      </c>
      <c r="K366" s="161" t="s">
        <v>30</v>
      </c>
      <c r="L366" s="181"/>
    </row>
    <row r="367" spans="1:12" s="151" customFormat="1" ht="12" customHeight="1">
      <c r="A367" s="160" t="s">
        <v>471</v>
      </c>
      <c r="B367" s="40" t="s">
        <v>468</v>
      </c>
      <c r="C367" s="161" t="s">
        <v>463</v>
      </c>
      <c r="D367" s="43">
        <v>44175</v>
      </c>
      <c r="E367" s="43">
        <v>44206</v>
      </c>
      <c r="F367" s="162">
        <f t="shared" si="7"/>
        <v>294478043.33999997</v>
      </c>
      <c r="G367" s="34">
        <v>0</v>
      </c>
      <c r="H367" s="308">
        <v>42419.77</v>
      </c>
      <c r="I367" s="163">
        <v>0</v>
      </c>
      <c r="J367" s="164" t="s">
        <v>99</v>
      </c>
      <c r="K367" s="161" t="s">
        <v>30</v>
      </c>
      <c r="L367" s="181"/>
    </row>
    <row r="368" spans="1:12" s="151" customFormat="1" ht="12" customHeight="1">
      <c r="A368" s="160" t="s">
        <v>472</v>
      </c>
      <c r="B368" s="40" t="s">
        <v>468</v>
      </c>
      <c r="C368" s="161" t="s">
        <v>463</v>
      </c>
      <c r="D368" s="43">
        <v>44175</v>
      </c>
      <c r="E368" s="43">
        <v>44206</v>
      </c>
      <c r="F368" s="162">
        <f t="shared" si="7"/>
        <v>302806221.89999998</v>
      </c>
      <c r="G368" s="34">
        <v>0</v>
      </c>
      <c r="H368" s="308">
        <v>43619.45</v>
      </c>
      <c r="I368" s="163">
        <v>0</v>
      </c>
      <c r="J368" s="164" t="s">
        <v>99</v>
      </c>
      <c r="K368" s="161" t="s">
        <v>30</v>
      </c>
      <c r="L368" s="181"/>
    </row>
    <row r="369" spans="1:12" s="151" customFormat="1" ht="12" customHeight="1">
      <c r="A369" s="160" t="s">
        <v>473</v>
      </c>
      <c r="B369" s="40" t="s">
        <v>468</v>
      </c>
      <c r="C369" s="161" t="s">
        <v>463</v>
      </c>
      <c r="D369" s="43">
        <v>44057</v>
      </c>
      <c r="E369" s="43">
        <v>44206</v>
      </c>
      <c r="F369" s="162">
        <f t="shared" si="7"/>
        <v>1779033420.8399999</v>
      </c>
      <c r="G369" s="34">
        <v>0</v>
      </c>
      <c r="H369" s="308">
        <v>256271.02</v>
      </c>
      <c r="I369" s="163">
        <v>0</v>
      </c>
      <c r="J369" s="164" t="s">
        <v>99</v>
      </c>
      <c r="K369" s="161" t="s">
        <v>30</v>
      </c>
      <c r="L369" s="181"/>
    </row>
    <row r="370" spans="1:12" s="151" customFormat="1" ht="12" customHeight="1">
      <c r="A370" s="160">
        <v>663961</v>
      </c>
      <c r="B370" s="40" t="s">
        <v>468</v>
      </c>
      <c r="C370" s="161" t="s">
        <v>463</v>
      </c>
      <c r="D370" s="43">
        <v>44158</v>
      </c>
      <c r="E370" s="43">
        <v>44206</v>
      </c>
      <c r="F370" s="162">
        <f t="shared" si="7"/>
        <v>14544045.359999999</v>
      </c>
      <c r="G370" s="34">
        <v>0</v>
      </c>
      <c r="H370" s="308">
        <v>2095.08</v>
      </c>
      <c r="I370" s="163">
        <v>0</v>
      </c>
      <c r="J370" s="164" t="s">
        <v>99</v>
      </c>
      <c r="K370" s="161" t="s">
        <v>30</v>
      </c>
      <c r="L370" s="181"/>
    </row>
    <row r="371" spans="1:12" s="151" customFormat="1" ht="12" customHeight="1">
      <c r="A371" s="160">
        <v>664867</v>
      </c>
      <c r="B371" s="40" t="s">
        <v>468</v>
      </c>
      <c r="C371" s="161" t="s">
        <v>463</v>
      </c>
      <c r="D371" s="43">
        <v>44172</v>
      </c>
      <c r="E371" s="43">
        <v>44206</v>
      </c>
      <c r="F371" s="162">
        <f t="shared" si="7"/>
        <v>1829355.8399999999</v>
      </c>
      <c r="G371" s="34">
        <v>0</v>
      </c>
      <c r="H371" s="308">
        <v>263.52</v>
      </c>
      <c r="I371" s="163">
        <v>0</v>
      </c>
      <c r="J371" s="164" t="s">
        <v>99</v>
      </c>
      <c r="K371" s="161" t="s">
        <v>30</v>
      </c>
      <c r="L371" s="181"/>
    </row>
    <row r="372" spans="1:12" s="151" customFormat="1" ht="12" customHeight="1">
      <c r="A372" s="160" t="s">
        <v>474</v>
      </c>
      <c r="B372" s="40" t="s">
        <v>468</v>
      </c>
      <c r="C372" s="161" t="s">
        <v>463</v>
      </c>
      <c r="D372" s="43">
        <v>44179</v>
      </c>
      <c r="E372" s="43">
        <v>44206</v>
      </c>
      <c r="F372" s="162">
        <f t="shared" si="7"/>
        <v>6604271.7000000002</v>
      </c>
      <c r="G372" s="34">
        <v>0</v>
      </c>
      <c r="H372" s="308">
        <v>951.35</v>
      </c>
      <c r="I372" s="163">
        <v>0</v>
      </c>
      <c r="J372" s="164" t="s">
        <v>99</v>
      </c>
      <c r="K372" s="161" t="s">
        <v>30</v>
      </c>
      <c r="L372" s="181"/>
    </row>
    <row r="373" spans="1:12" s="151" customFormat="1" ht="12" customHeight="1">
      <c r="A373" s="160" t="s">
        <v>475</v>
      </c>
      <c r="B373" s="40" t="s">
        <v>468</v>
      </c>
      <c r="C373" s="161" t="s">
        <v>463</v>
      </c>
      <c r="D373" s="43">
        <v>44179</v>
      </c>
      <c r="E373" s="43">
        <v>44206</v>
      </c>
      <c r="F373" s="162">
        <f t="shared" si="7"/>
        <v>12195844.439999999</v>
      </c>
      <c r="G373" s="34">
        <v>0</v>
      </c>
      <c r="H373" s="308">
        <v>1756.82</v>
      </c>
      <c r="I373" s="163">
        <v>0</v>
      </c>
      <c r="J373" s="164" t="s">
        <v>99</v>
      </c>
      <c r="K373" s="161" t="s">
        <v>30</v>
      </c>
      <c r="L373" s="181"/>
    </row>
    <row r="374" spans="1:12" s="151" customFormat="1" ht="12" customHeight="1">
      <c r="A374" s="160" t="s">
        <v>476</v>
      </c>
      <c r="B374" s="40" t="s">
        <v>468</v>
      </c>
      <c r="C374" s="161" t="s">
        <v>463</v>
      </c>
      <c r="D374" s="43">
        <v>44181</v>
      </c>
      <c r="E374" s="43">
        <v>44206</v>
      </c>
      <c r="F374" s="162">
        <f t="shared" si="7"/>
        <v>5097163.5</v>
      </c>
      <c r="G374" s="34">
        <v>0</v>
      </c>
      <c r="H374" s="308">
        <v>734.25</v>
      </c>
      <c r="I374" s="163">
        <v>0</v>
      </c>
      <c r="J374" s="164" t="s">
        <v>99</v>
      </c>
      <c r="K374" s="161" t="s">
        <v>30</v>
      </c>
      <c r="L374" s="181"/>
    </row>
    <row r="375" spans="1:12" s="151" customFormat="1" ht="12" customHeight="1">
      <c r="A375" s="160" t="s">
        <v>477</v>
      </c>
      <c r="B375" s="40" t="s">
        <v>468</v>
      </c>
      <c r="C375" s="161" t="s">
        <v>463</v>
      </c>
      <c r="D375" s="43">
        <v>44187</v>
      </c>
      <c r="E375" s="43">
        <v>44206</v>
      </c>
      <c r="F375" s="162">
        <f t="shared" si="7"/>
        <v>11777311.26</v>
      </c>
      <c r="G375" s="34">
        <v>0</v>
      </c>
      <c r="H375" s="308">
        <v>1696.53</v>
      </c>
      <c r="I375" s="163">
        <v>0</v>
      </c>
      <c r="J375" s="164" t="s">
        <v>99</v>
      </c>
      <c r="K375" s="161" t="s">
        <v>30</v>
      </c>
      <c r="L375" s="181"/>
    </row>
    <row r="376" spans="1:12" s="151" customFormat="1" ht="12" customHeight="1">
      <c r="A376" s="160" t="s">
        <v>478</v>
      </c>
      <c r="B376" s="40" t="s">
        <v>468</v>
      </c>
      <c r="C376" s="161" t="s">
        <v>463</v>
      </c>
      <c r="D376" s="43">
        <v>44187</v>
      </c>
      <c r="E376" s="43">
        <v>44206</v>
      </c>
      <c r="F376" s="162">
        <f t="shared" si="7"/>
        <v>25453537.199999999</v>
      </c>
      <c r="G376" s="34">
        <v>0</v>
      </c>
      <c r="H376" s="308">
        <v>3666.6</v>
      </c>
      <c r="I376" s="163">
        <v>0</v>
      </c>
      <c r="J376" s="164" t="s">
        <v>99</v>
      </c>
      <c r="K376" s="161" t="s">
        <v>30</v>
      </c>
      <c r="L376" s="181"/>
    </row>
    <row r="377" spans="1:12" s="151" customFormat="1" ht="12" customHeight="1">
      <c r="A377" s="160" t="s">
        <v>479</v>
      </c>
      <c r="B377" s="40" t="s">
        <v>468</v>
      </c>
      <c r="C377" s="161" t="s">
        <v>463</v>
      </c>
      <c r="D377" s="43">
        <v>44193</v>
      </c>
      <c r="E377" s="43">
        <v>44206</v>
      </c>
      <c r="F377" s="162">
        <f t="shared" si="7"/>
        <v>2374233.42</v>
      </c>
      <c r="G377" s="34">
        <v>0</v>
      </c>
      <c r="H377" s="308">
        <v>342.01</v>
      </c>
      <c r="I377" s="163">
        <v>0</v>
      </c>
      <c r="J377" s="164" t="s">
        <v>99</v>
      </c>
      <c r="K377" s="161" t="s">
        <v>30</v>
      </c>
      <c r="L377" s="181"/>
    </row>
    <row r="378" spans="1:12" s="151" customFormat="1" ht="12" customHeight="1">
      <c r="A378" s="160" t="s">
        <v>480</v>
      </c>
      <c r="B378" s="40" t="s">
        <v>468</v>
      </c>
      <c r="C378" s="161" t="s">
        <v>463</v>
      </c>
      <c r="D378" s="43">
        <v>44152</v>
      </c>
      <c r="E378" s="43">
        <v>44206</v>
      </c>
      <c r="F378" s="162">
        <f t="shared" si="7"/>
        <v>2387006.7000000002</v>
      </c>
      <c r="G378" s="34">
        <v>0</v>
      </c>
      <c r="H378" s="308">
        <v>343.85</v>
      </c>
      <c r="I378" s="163">
        <v>0</v>
      </c>
      <c r="J378" s="164" t="s">
        <v>99</v>
      </c>
      <c r="K378" s="161" t="s">
        <v>30</v>
      </c>
      <c r="L378" s="181"/>
    </row>
    <row r="379" spans="1:12" s="151" customFormat="1" ht="12" customHeight="1">
      <c r="A379" s="160" t="s">
        <v>481</v>
      </c>
      <c r="B379" s="40" t="s">
        <v>468</v>
      </c>
      <c r="C379" s="161" t="s">
        <v>463</v>
      </c>
      <c r="D379" s="43">
        <v>44154</v>
      </c>
      <c r="E379" s="43">
        <v>44206</v>
      </c>
      <c r="F379" s="162">
        <f t="shared" si="7"/>
        <v>3425113.38</v>
      </c>
      <c r="G379" s="34">
        <v>0</v>
      </c>
      <c r="H379" s="308">
        <v>493.39</v>
      </c>
      <c r="I379" s="163">
        <v>0</v>
      </c>
      <c r="J379" s="164" t="s">
        <v>99</v>
      </c>
      <c r="K379" s="161" t="s">
        <v>30</v>
      </c>
      <c r="L379" s="181"/>
    </row>
    <row r="380" spans="1:12" s="151" customFormat="1" ht="12" customHeight="1">
      <c r="A380" s="160" t="s">
        <v>482</v>
      </c>
      <c r="B380" s="40" t="s">
        <v>468</v>
      </c>
      <c r="C380" s="161" t="s">
        <v>463</v>
      </c>
      <c r="D380" s="43">
        <v>44154</v>
      </c>
      <c r="E380" s="43">
        <v>44206</v>
      </c>
      <c r="F380" s="162">
        <f t="shared" si="7"/>
        <v>7307079.7799999993</v>
      </c>
      <c r="G380" s="34">
        <v>0</v>
      </c>
      <c r="H380" s="308">
        <v>1052.5899999999999</v>
      </c>
      <c r="I380" s="163">
        <v>0</v>
      </c>
      <c r="J380" s="164" t="s">
        <v>99</v>
      </c>
      <c r="K380" s="161" t="s">
        <v>30</v>
      </c>
      <c r="L380" s="181"/>
    </row>
    <row r="381" spans="1:12" s="151" customFormat="1" ht="12" customHeight="1">
      <c r="A381" s="160" t="s">
        <v>483</v>
      </c>
      <c r="B381" s="40" t="s">
        <v>468</v>
      </c>
      <c r="C381" s="161" t="s">
        <v>463</v>
      </c>
      <c r="D381" s="43">
        <v>44154</v>
      </c>
      <c r="E381" s="43">
        <v>44206</v>
      </c>
      <c r="F381" s="162">
        <f t="shared" si="7"/>
        <v>3493353.24</v>
      </c>
      <c r="G381" s="34">
        <v>0</v>
      </c>
      <c r="H381" s="308">
        <v>503.22</v>
      </c>
      <c r="I381" s="163">
        <v>0</v>
      </c>
      <c r="J381" s="164" t="s">
        <v>99</v>
      </c>
      <c r="K381" s="161" t="s">
        <v>30</v>
      </c>
      <c r="L381" s="181"/>
    </row>
    <row r="382" spans="1:12" s="151" customFormat="1" ht="12" customHeight="1">
      <c r="A382" s="160" t="s">
        <v>484</v>
      </c>
      <c r="B382" s="40" t="s">
        <v>468</v>
      </c>
      <c r="C382" s="161" t="s">
        <v>463</v>
      </c>
      <c r="D382" s="43">
        <v>44154</v>
      </c>
      <c r="E382" s="43">
        <v>44206</v>
      </c>
      <c r="F382" s="162">
        <f t="shared" si="7"/>
        <v>1435952.7</v>
      </c>
      <c r="G382" s="34">
        <v>0</v>
      </c>
      <c r="H382" s="308">
        <v>206.85</v>
      </c>
      <c r="I382" s="163">
        <v>0</v>
      </c>
      <c r="J382" s="164" t="s">
        <v>99</v>
      </c>
      <c r="K382" s="161" t="s">
        <v>30</v>
      </c>
      <c r="L382" s="181"/>
    </row>
    <row r="383" spans="1:12" s="151" customFormat="1" ht="12" customHeight="1">
      <c r="A383" s="160" t="s">
        <v>485</v>
      </c>
      <c r="B383" s="40" t="s">
        <v>468</v>
      </c>
      <c r="C383" s="161" t="s">
        <v>463</v>
      </c>
      <c r="D383" s="43">
        <v>44154</v>
      </c>
      <c r="E383" s="43">
        <v>44206</v>
      </c>
      <c r="F383" s="162">
        <f t="shared" si="7"/>
        <v>1587774.24</v>
      </c>
      <c r="G383" s="34">
        <v>0</v>
      </c>
      <c r="H383" s="308">
        <v>228.72</v>
      </c>
      <c r="I383" s="163">
        <v>0</v>
      </c>
      <c r="J383" s="164" t="s">
        <v>99</v>
      </c>
      <c r="K383" s="161" t="s">
        <v>30</v>
      </c>
      <c r="L383" s="181"/>
    </row>
    <row r="384" spans="1:12" s="151" customFormat="1" ht="12" customHeight="1">
      <c r="A384" s="160" t="s">
        <v>486</v>
      </c>
      <c r="B384" s="40" t="s">
        <v>468</v>
      </c>
      <c r="C384" s="161" t="s">
        <v>463</v>
      </c>
      <c r="D384" s="43">
        <v>44154</v>
      </c>
      <c r="E384" s="43">
        <v>44206</v>
      </c>
      <c r="F384" s="162">
        <f t="shared" si="7"/>
        <v>1732167.84</v>
      </c>
      <c r="G384" s="34">
        <v>0</v>
      </c>
      <c r="H384" s="308">
        <v>249.52</v>
      </c>
      <c r="I384" s="163">
        <v>0</v>
      </c>
      <c r="J384" s="164" t="s">
        <v>99</v>
      </c>
      <c r="K384" s="161" t="s">
        <v>30</v>
      </c>
      <c r="L384" s="181"/>
    </row>
    <row r="385" spans="1:12" s="151" customFormat="1" ht="12" customHeight="1">
      <c r="A385" s="160" t="s">
        <v>487</v>
      </c>
      <c r="B385" s="40" t="s">
        <v>468</v>
      </c>
      <c r="C385" s="161" t="s">
        <v>463</v>
      </c>
      <c r="D385" s="43">
        <v>44159</v>
      </c>
      <c r="E385" s="43">
        <v>44206</v>
      </c>
      <c r="F385" s="162">
        <f t="shared" si="7"/>
        <v>3464752.2</v>
      </c>
      <c r="G385" s="34">
        <v>0</v>
      </c>
      <c r="H385" s="308">
        <v>499.1</v>
      </c>
      <c r="I385" s="163">
        <v>0</v>
      </c>
      <c r="J385" s="164" t="s">
        <v>99</v>
      </c>
      <c r="K385" s="161" t="s">
        <v>30</v>
      </c>
      <c r="L385" s="181"/>
    </row>
    <row r="386" spans="1:12" s="151" customFormat="1" ht="12" customHeight="1">
      <c r="A386" s="160" t="s">
        <v>488</v>
      </c>
      <c r="B386" s="40" t="s">
        <v>468</v>
      </c>
      <c r="C386" s="161" t="s">
        <v>463</v>
      </c>
      <c r="D386" s="43">
        <v>44159</v>
      </c>
      <c r="E386" s="43">
        <v>44206</v>
      </c>
      <c r="F386" s="162">
        <f t="shared" si="7"/>
        <v>1778748.6600000001</v>
      </c>
      <c r="G386" s="34">
        <v>0</v>
      </c>
      <c r="H386" s="308">
        <v>256.23</v>
      </c>
      <c r="I386" s="163">
        <v>0</v>
      </c>
      <c r="J386" s="164" t="s">
        <v>99</v>
      </c>
      <c r="K386" s="161" t="s">
        <v>30</v>
      </c>
      <c r="L386" s="181"/>
    </row>
    <row r="387" spans="1:12" s="151" customFormat="1" ht="12" customHeight="1">
      <c r="A387" s="160" t="s">
        <v>489</v>
      </c>
      <c r="B387" s="40" t="s">
        <v>468</v>
      </c>
      <c r="C387" s="161" t="s">
        <v>463</v>
      </c>
      <c r="D387" s="43">
        <v>44159</v>
      </c>
      <c r="E387" s="43">
        <v>44206</v>
      </c>
      <c r="F387" s="162">
        <f t="shared" si="7"/>
        <v>4505288.58</v>
      </c>
      <c r="G387" s="34">
        <v>0</v>
      </c>
      <c r="H387" s="308">
        <v>648.99</v>
      </c>
      <c r="I387" s="163">
        <v>0</v>
      </c>
      <c r="J387" s="164" t="s">
        <v>99</v>
      </c>
      <c r="K387" s="161" t="s">
        <v>30</v>
      </c>
      <c r="L387" s="181"/>
    </row>
    <row r="388" spans="1:12" s="151" customFormat="1" ht="12" customHeight="1">
      <c r="A388" s="160" t="s">
        <v>490</v>
      </c>
      <c r="B388" s="40" t="s">
        <v>468</v>
      </c>
      <c r="C388" s="161" t="s">
        <v>463</v>
      </c>
      <c r="D388" s="43">
        <v>44159</v>
      </c>
      <c r="E388" s="43">
        <v>44206</v>
      </c>
      <c r="F388" s="162">
        <f t="shared" si="7"/>
        <v>3155555.52</v>
      </c>
      <c r="G388" s="34">
        <v>0</v>
      </c>
      <c r="H388" s="308">
        <v>454.56</v>
      </c>
      <c r="I388" s="163">
        <v>0</v>
      </c>
      <c r="J388" s="164" t="s">
        <v>99</v>
      </c>
      <c r="K388" s="161" t="s">
        <v>30</v>
      </c>
      <c r="L388" s="181"/>
    </row>
    <row r="389" spans="1:12" s="151" customFormat="1" ht="12" customHeight="1">
      <c r="A389" s="160" t="s">
        <v>491</v>
      </c>
      <c r="B389" s="40" t="s">
        <v>468</v>
      </c>
      <c r="C389" s="161" t="s">
        <v>463</v>
      </c>
      <c r="D389" s="43">
        <v>44188</v>
      </c>
      <c r="E389" s="43">
        <v>44206</v>
      </c>
      <c r="F389" s="162">
        <f t="shared" si="7"/>
        <v>2466284.34</v>
      </c>
      <c r="G389" s="34">
        <v>0</v>
      </c>
      <c r="H389" s="308">
        <v>355.27</v>
      </c>
      <c r="I389" s="163">
        <v>0</v>
      </c>
      <c r="J389" s="164" t="s">
        <v>99</v>
      </c>
      <c r="K389" s="161" t="s">
        <v>30</v>
      </c>
      <c r="L389" s="181"/>
    </row>
    <row r="390" spans="1:12" s="151" customFormat="1" ht="12" customHeight="1">
      <c r="A390" s="160" t="s">
        <v>492</v>
      </c>
      <c r="B390" s="40" t="s">
        <v>468</v>
      </c>
      <c r="C390" s="161" t="s">
        <v>463</v>
      </c>
      <c r="D390" s="43">
        <v>44153</v>
      </c>
      <c r="E390" s="43">
        <v>44206</v>
      </c>
      <c r="F390" s="162">
        <f t="shared" si="7"/>
        <v>30909463.259999998</v>
      </c>
      <c r="G390" s="34">
        <v>0</v>
      </c>
      <c r="H390" s="308">
        <v>4452.53</v>
      </c>
      <c r="I390" s="163">
        <v>0</v>
      </c>
      <c r="J390" s="164" t="s">
        <v>99</v>
      </c>
      <c r="K390" s="161" t="s">
        <v>30</v>
      </c>
      <c r="L390" s="181"/>
    </row>
    <row r="391" spans="1:12" s="151" customFormat="1" ht="12" customHeight="1">
      <c r="A391" s="160" t="s">
        <v>493</v>
      </c>
      <c r="B391" s="40" t="s">
        <v>468</v>
      </c>
      <c r="C391" s="161" t="s">
        <v>463</v>
      </c>
      <c r="D391" s="43">
        <v>44153</v>
      </c>
      <c r="E391" s="43">
        <v>44206</v>
      </c>
      <c r="F391" s="162">
        <f t="shared" si="7"/>
        <v>3396651.18</v>
      </c>
      <c r="G391" s="34">
        <v>0</v>
      </c>
      <c r="H391" s="308">
        <v>489.29</v>
      </c>
      <c r="I391" s="163">
        <v>0</v>
      </c>
      <c r="J391" s="164" t="s">
        <v>99</v>
      </c>
      <c r="K391" s="161" t="s">
        <v>30</v>
      </c>
      <c r="L391" s="181"/>
    </row>
    <row r="392" spans="1:12" s="151" customFormat="1" ht="12" customHeight="1">
      <c r="A392" s="160" t="s">
        <v>494</v>
      </c>
      <c r="B392" s="40" t="s">
        <v>468</v>
      </c>
      <c r="C392" s="161" t="s">
        <v>463</v>
      </c>
      <c r="D392" s="43">
        <v>44153</v>
      </c>
      <c r="E392" s="43">
        <v>44206</v>
      </c>
      <c r="F392" s="162">
        <f t="shared" si="7"/>
        <v>25479153.18</v>
      </c>
      <c r="G392" s="34">
        <v>0</v>
      </c>
      <c r="H392" s="308">
        <v>3670.29</v>
      </c>
      <c r="I392" s="163">
        <v>0</v>
      </c>
      <c r="J392" s="164" t="s">
        <v>99</v>
      </c>
      <c r="K392" s="161" t="s">
        <v>30</v>
      </c>
      <c r="L392" s="181"/>
    </row>
    <row r="393" spans="1:12" s="151" customFormat="1" ht="12" customHeight="1">
      <c r="A393" s="160" t="s">
        <v>495</v>
      </c>
      <c r="B393" s="40" t="s">
        <v>468</v>
      </c>
      <c r="C393" s="161" t="s">
        <v>463</v>
      </c>
      <c r="D393" s="43">
        <v>44153</v>
      </c>
      <c r="E393" s="43">
        <v>44206</v>
      </c>
      <c r="F393" s="162">
        <f t="shared" si="7"/>
        <v>4977830.5199999996</v>
      </c>
      <c r="G393" s="34">
        <v>0</v>
      </c>
      <c r="H393" s="308">
        <v>717.06</v>
      </c>
      <c r="I393" s="163">
        <v>0</v>
      </c>
      <c r="J393" s="164" t="s">
        <v>99</v>
      </c>
      <c r="K393" s="161" t="s">
        <v>30</v>
      </c>
      <c r="L393" s="181"/>
    </row>
    <row r="394" spans="1:12" s="151" customFormat="1" ht="12" customHeight="1">
      <c r="A394" s="160" t="s">
        <v>496</v>
      </c>
      <c r="B394" s="40" t="s">
        <v>468</v>
      </c>
      <c r="C394" s="161" t="s">
        <v>463</v>
      </c>
      <c r="D394" s="43">
        <v>44153</v>
      </c>
      <c r="E394" s="43">
        <v>44206</v>
      </c>
      <c r="F394" s="162">
        <f t="shared" si="7"/>
        <v>57657614.040000007</v>
      </c>
      <c r="G394" s="34">
        <v>0</v>
      </c>
      <c r="H394" s="308">
        <v>8305.6200000000008</v>
      </c>
      <c r="I394" s="163">
        <v>0</v>
      </c>
      <c r="J394" s="164" t="s">
        <v>99</v>
      </c>
      <c r="K394" s="161" t="s">
        <v>30</v>
      </c>
      <c r="L394" s="181"/>
    </row>
    <row r="395" spans="1:12" s="151" customFormat="1" ht="12" customHeight="1">
      <c r="A395" s="160" t="s">
        <v>497</v>
      </c>
      <c r="B395" s="40" t="s">
        <v>468</v>
      </c>
      <c r="C395" s="161" t="s">
        <v>463</v>
      </c>
      <c r="D395" s="43">
        <v>44153</v>
      </c>
      <c r="E395" s="43">
        <v>44206</v>
      </c>
      <c r="F395" s="162">
        <f t="shared" si="7"/>
        <v>9615850.1400000006</v>
      </c>
      <c r="G395" s="34">
        <v>0</v>
      </c>
      <c r="H395" s="308">
        <v>1385.17</v>
      </c>
      <c r="I395" s="163">
        <v>0</v>
      </c>
      <c r="J395" s="164" t="s">
        <v>99</v>
      </c>
      <c r="K395" s="161" t="s">
        <v>30</v>
      </c>
      <c r="L395" s="181"/>
    </row>
    <row r="396" spans="1:12" s="151" customFormat="1" ht="12" customHeight="1">
      <c r="A396" s="160" t="s">
        <v>498</v>
      </c>
      <c r="B396" s="40" t="s">
        <v>468</v>
      </c>
      <c r="C396" s="161" t="s">
        <v>463</v>
      </c>
      <c r="D396" s="43">
        <v>44153</v>
      </c>
      <c r="E396" s="43">
        <v>44206</v>
      </c>
      <c r="F396" s="162">
        <f t="shared" si="7"/>
        <v>13564112.640000001</v>
      </c>
      <c r="G396" s="34">
        <v>0</v>
      </c>
      <c r="H396" s="308">
        <v>1953.92</v>
      </c>
      <c r="I396" s="163">
        <v>0</v>
      </c>
      <c r="J396" s="164" t="s">
        <v>99</v>
      </c>
      <c r="K396" s="161" t="s">
        <v>30</v>
      </c>
      <c r="L396" s="181"/>
    </row>
    <row r="397" spans="1:12" s="151" customFormat="1" ht="12" customHeight="1">
      <c r="A397" s="160" t="s">
        <v>499</v>
      </c>
      <c r="B397" s="40" t="s">
        <v>468</v>
      </c>
      <c r="C397" s="161" t="s">
        <v>463</v>
      </c>
      <c r="D397" s="43">
        <v>44153</v>
      </c>
      <c r="E397" s="43">
        <v>44206</v>
      </c>
      <c r="F397" s="162">
        <f t="shared" si="7"/>
        <v>50438072.880000003</v>
      </c>
      <c r="G397" s="34">
        <v>0</v>
      </c>
      <c r="H397" s="308">
        <v>7265.64</v>
      </c>
      <c r="I397" s="163">
        <v>0</v>
      </c>
      <c r="J397" s="164" t="s">
        <v>99</v>
      </c>
      <c r="K397" s="161" t="s">
        <v>30</v>
      </c>
      <c r="L397" s="181"/>
    </row>
    <row r="398" spans="1:12" s="151" customFormat="1" ht="12" customHeight="1">
      <c r="A398" s="160" t="s">
        <v>500</v>
      </c>
      <c r="B398" s="40" t="s">
        <v>468</v>
      </c>
      <c r="C398" s="161" t="s">
        <v>463</v>
      </c>
      <c r="D398" s="43">
        <v>44158</v>
      </c>
      <c r="E398" s="43">
        <v>44206</v>
      </c>
      <c r="F398" s="162">
        <f t="shared" si="7"/>
        <v>100440812.94</v>
      </c>
      <c r="G398" s="34">
        <v>0</v>
      </c>
      <c r="H398" s="308">
        <v>14468.57</v>
      </c>
      <c r="I398" s="163">
        <v>0</v>
      </c>
      <c r="J398" s="164" t="s">
        <v>99</v>
      </c>
      <c r="K398" s="161" t="s">
        <v>30</v>
      </c>
      <c r="L398" s="181"/>
    </row>
    <row r="399" spans="1:12" s="151" customFormat="1" ht="12" customHeight="1">
      <c r="A399" s="160" t="s">
        <v>501</v>
      </c>
      <c r="B399" s="40" t="s">
        <v>468</v>
      </c>
      <c r="C399" s="161" t="s">
        <v>463</v>
      </c>
      <c r="D399" s="43">
        <v>44158</v>
      </c>
      <c r="E399" s="43">
        <v>44206</v>
      </c>
      <c r="F399" s="162">
        <f t="shared" si="7"/>
        <v>5261688.9000000004</v>
      </c>
      <c r="G399" s="34">
        <v>0</v>
      </c>
      <c r="H399" s="308">
        <v>757.95</v>
      </c>
      <c r="I399" s="163">
        <v>0</v>
      </c>
      <c r="J399" s="164" t="s">
        <v>99</v>
      </c>
      <c r="K399" s="161" t="s">
        <v>30</v>
      </c>
      <c r="L399" s="181"/>
    </row>
    <row r="400" spans="1:12" s="151" customFormat="1" ht="12" customHeight="1">
      <c r="A400" s="160" t="s">
        <v>502</v>
      </c>
      <c r="B400" s="40" t="s">
        <v>468</v>
      </c>
      <c r="C400" s="161" t="s">
        <v>463</v>
      </c>
      <c r="D400" s="43">
        <v>44158</v>
      </c>
      <c r="E400" s="43">
        <v>44206</v>
      </c>
      <c r="F400" s="162">
        <f t="shared" si="7"/>
        <v>18008519.879999999</v>
      </c>
      <c r="G400" s="34">
        <v>0</v>
      </c>
      <c r="H400" s="308">
        <v>2594.14</v>
      </c>
      <c r="I400" s="163">
        <v>0</v>
      </c>
      <c r="J400" s="164" t="s">
        <v>99</v>
      </c>
      <c r="K400" s="161" t="s">
        <v>30</v>
      </c>
      <c r="L400" s="181"/>
    </row>
    <row r="401" spans="1:12" s="151" customFormat="1" ht="12" customHeight="1">
      <c r="A401" s="160" t="s">
        <v>503</v>
      </c>
      <c r="B401" s="40" t="s">
        <v>468</v>
      </c>
      <c r="C401" s="161" t="s">
        <v>463</v>
      </c>
      <c r="D401" s="43">
        <v>44166</v>
      </c>
      <c r="E401" s="43">
        <v>44206</v>
      </c>
      <c r="F401" s="162">
        <f t="shared" si="7"/>
        <v>9399259.7400000002</v>
      </c>
      <c r="G401" s="34">
        <v>0</v>
      </c>
      <c r="H401" s="308">
        <v>1353.97</v>
      </c>
      <c r="I401" s="163">
        <v>0</v>
      </c>
      <c r="J401" s="164" t="s">
        <v>99</v>
      </c>
      <c r="K401" s="161" t="s">
        <v>30</v>
      </c>
      <c r="L401" s="181"/>
    </row>
    <row r="402" spans="1:12" s="151" customFormat="1" ht="12" customHeight="1">
      <c r="A402" s="160" t="s">
        <v>504</v>
      </c>
      <c r="B402" s="40" t="s">
        <v>468</v>
      </c>
      <c r="C402" s="161" t="s">
        <v>463</v>
      </c>
      <c r="D402" s="43">
        <v>44166</v>
      </c>
      <c r="E402" s="43">
        <v>44206</v>
      </c>
      <c r="F402" s="162">
        <f t="shared" si="7"/>
        <v>77736516</v>
      </c>
      <c r="G402" s="34">
        <v>0</v>
      </c>
      <c r="H402" s="308">
        <v>11198</v>
      </c>
      <c r="I402" s="163">
        <v>0</v>
      </c>
      <c r="J402" s="164" t="s">
        <v>99</v>
      </c>
      <c r="K402" s="161" t="s">
        <v>30</v>
      </c>
      <c r="L402" s="181"/>
    </row>
    <row r="403" spans="1:12" s="151" customFormat="1" ht="12" customHeight="1">
      <c r="A403" s="160" t="s">
        <v>505</v>
      </c>
      <c r="B403" s="40" t="s">
        <v>468</v>
      </c>
      <c r="C403" s="161" t="s">
        <v>463</v>
      </c>
      <c r="D403" s="43">
        <v>44174</v>
      </c>
      <c r="E403" s="43">
        <v>44206</v>
      </c>
      <c r="F403" s="162">
        <f t="shared" si="7"/>
        <v>673998.78</v>
      </c>
      <c r="G403" s="34">
        <v>0</v>
      </c>
      <c r="H403" s="308">
        <v>97.09</v>
      </c>
      <c r="I403" s="163">
        <v>0</v>
      </c>
      <c r="J403" s="164" t="s">
        <v>99</v>
      </c>
      <c r="K403" s="161" t="s">
        <v>30</v>
      </c>
      <c r="L403" s="181"/>
    </row>
    <row r="404" spans="1:12" s="151" customFormat="1" ht="12" customHeight="1">
      <c r="A404" s="160" t="s">
        <v>506</v>
      </c>
      <c r="B404" s="40" t="s">
        <v>468</v>
      </c>
      <c r="C404" s="161" t="s">
        <v>463</v>
      </c>
      <c r="D404" s="43">
        <v>44174</v>
      </c>
      <c r="E404" s="43">
        <v>44206</v>
      </c>
      <c r="F404" s="162">
        <f t="shared" si="7"/>
        <v>12322397.1</v>
      </c>
      <c r="G404" s="34">
        <v>0</v>
      </c>
      <c r="H404" s="308">
        <v>1775.05</v>
      </c>
      <c r="I404" s="163">
        <v>0</v>
      </c>
      <c r="J404" s="164" t="s">
        <v>99</v>
      </c>
      <c r="K404" s="161" t="s">
        <v>30</v>
      </c>
      <c r="L404" s="181"/>
    </row>
    <row r="405" spans="1:12" s="151" customFormat="1" ht="12" customHeight="1">
      <c r="A405" s="160" t="s">
        <v>507</v>
      </c>
      <c r="B405" s="40" t="s">
        <v>468</v>
      </c>
      <c r="C405" s="161" t="s">
        <v>463</v>
      </c>
      <c r="D405" s="43">
        <v>44174</v>
      </c>
      <c r="E405" s="43">
        <v>44206</v>
      </c>
      <c r="F405" s="162">
        <f t="shared" si="7"/>
        <v>165011.34</v>
      </c>
      <c r="G405" s="34">
        <v>0</v>
      </c>
      <c r="H405" s="308">
        <v>23.77</v>
      </c>
      <c r="I405" s="163">
        <v>0</v>
      </c>
      <c r="J405" s="164" t="s">
        <v>99</v>
      </c>
      <c r="K405" s="161" t="s">
        <v>30</v>
      </c>
      <c r="L405" s="181"/>
    </row>
    <row r="406" spans="1:12" s="151" customFormat="1" ht="12" customHeight="1">
      <c r="A406" s="160" t="s">
        <v>508</v>
      </c>
      <c r="B406" s="40" t="s">
        <v>468</v>
      </c>
      <c r="C406" s="161" t="s">
        <v>463</v>
      </c>
      <c r="D406" s="43">
        <v>44176</v>
      </c>
      <c r="E406" s="43">
        <v>44206</v>
      </c>
      <c r="F406" s="162">
        <f t="shared" si="7"/>
        <v>88693352.280000001</v>
      </c>
      <c r="G406" s="34">
        <v>0</v>
      </c>
      <c r="H406" s="308">
        <v>12776.34</v>
      </c>
      <c r="I406" s="163">
        <v>0</v>
      </c>
      <c r="J406" s="164" t="s">
        <v>99</v>
      </c>
      <c r="K406" s="161" t="s">
        <v>30</v>
      </c>
      <c r="L406" s="181"/>
    </row>
    <row r="407" spans="1:12" s="151" customFormat="1" ht="12" customHeight="1">
      <c r="A407" s="160" t="s">
        <v>509</v>
      </c>
      <c r="B407" s="40" t="s">
        <v>468</v>
      </c>
      <c r="C407" s="161" t="s">
        <v>463</v>
      </c>
      <c r="D407" s="43">
        <v>44172</v>
      </c>
      <c r="E407" s="43">
        <v>44206</v>
      </c>
      <c r="F407" s="162">
        <f t="shared" si="7"/>
        <v>22287499.260000002</v>
      </c>
      <c r="G407" s="34">
        <v>0</v>
      </c>
      <c r="H407" s="308">
        <v>3210.53</v>
      </c>
      <c r="I407" s="163">
        <v>0</v>
      </c>
      <c r="J407" s="164" t="s">
        <v>99</v>
      </c>
      <c r="K407" s="161" t="s">
        <v>30</v>
      </c>
      <c r="L407" s="181"/>
    </row>
    <row r="408" spans="1:12" s="151" customFormat="1" ht="12" customHeight="1">
      <c r="A408" s="160" t="s">
        <v>510</v>
      </c>
      <c r="B408" s="40" t="s">
        <v>468</v>
      </c>
      <c r="C408" s="161" t="s">
        <v>463</v>
      </c>
      <c r="D408" s="43">
        <v>44172</v>
      </c>
      <c r="E408" s="43">
        <v>44206</v>
      </c>
      <c r="F408" s="162">
        <f t="shared" si="7"/>
        <v>5862380.1600000001</v>
      </c>
      <c r="G408" s="34">
        <v>0</v>
      </c>
      <c r="H408" s="308">
        <v>844.48</v>
      </c>
      <c r="I408" s="163">
        <v>0</v>
      </c>
      <c r="J408" s="164" t="s">
        <v>99</v>
      </c>
      <c r="K408" s="161" t="s">
        <v>30</v>
      </c>
      <c r="L408" s="181"/>
    </row>
    <row r="409" spans="1:12" s="151" customFormat="1" ht="12" customHeight="1">
      <c r="A409" s="160" t="s">
        <v>511</v>
      </c>
      <c r="B409" s="40" t="s">
        <v>468</v>
      </c>
      <c r="C409" s="161" t="s">
        <v>463</v>
      </c>
      <c r="D409" s="43">
        <v>44167</v>
      </c>
      <c r="E409" s="43">
        <v>44206</v>
      </c>
      <c r="F409" s="162">
        <f t="shared" si="7"/>
        <v>325910308.62</v>
      </c>
      <c r="G409" s="34">
        <v>0</v>
      </c>
      <c r="H409" s="308">
        <v>46947.61</v>
      </c>
      <c r="I409" s="163">
        <v>0</v>
      </c>
      <c r="J409" s="164" t="s">
        <v>99</v>
      </c>
      <c r="K409" s="161" t="s">
        <v>30</v>
      </c>
      <c r="L409" s="181"/>
    </row>
    <row r="410" spans="1:12" s="151" customFormat="1" ht="12" customHeight="1">
      <c r="A410" s="160" t="s">
        <v>512</v>
      </c>
      <c r="B410" s="40" t="s">
        <v>468</v>
      </c>
      <c r="C410" s="161" t="s">
        <v>463</v>
      </c>
      <c r="D410" s="43">
        <v>44167</v>
      </c>
      <c r="E410" s="43">
        <v>44206</v>
      </c>
      <c r="F410" s="162">
        <f t="shared" si="7"/>
        <v>323600844.06</v>
      </c>
      <c r="G410" s="34">
        <v>0</v>
      </c>
      <c r="H410" s="308">
        <v>46614.93</v>
      </c>
      <c r="I410" s="163">
        <v>0</v>
      </c>
      <c r="J410" s="164" t="s">
        <v>99</v>
      </c>
      <c r="K410" s="161" t="s">
        <v>30</v>
      </c>
      <c r="L410" s="181"/>
    </row>
    <row r="411" spans="1:12" s="151" customFormat="1" ht="12" customHeight="1">
      <c r="A411" s="160" t="s">
        <v>513</v>
      </c>
      <c r="B411" s="40" t="s">
        <v>468</v>
      </c>
      <c r="C411" s="161" t="s">
        <v>463</v>
      </c>
      <c r="D411" s="43">
        <v>44167</v>
      </c>
      <c r="E411" s="43">
        <v>44206</v>
      </c>
      <c r="F411" s="162">
        <f t="shared" si="7"/>
        <v>323600844.06</v>
      </c>
      <c r="G411" s="34">
        <v>0</v>
      </c>
      <c r="H411" s="308">
        <v>46614.93</v>
      </c>
      <c r="I411" s="163">
        <v>0</v>
      </c>
      <c r="J411" s="164" t="s">
        <v>99</v>
      </c>
      <c r="K411" s="161" t="s">
        <v>30</v>
      </c>
      <c r="L411" s="181"/>
    </row>
    <row r="412" spans="1:12" s="151" customFormat="1" ht="12" customHeight="1">
      <c r="A412" s="160" t="s">
        <v>514</v>
      </c>
      <c r="B412" s="40" t="s">
        <v>468</v>
      </c>
      <c r="C412" s="161" t="s">
        <v>463</v>
      </c>
      <c r="D412" s="43">
        <v>44167</v>
      </c>
      <c r="E412" s="43">
        <v>44206</v>
      </c>
      <c r="F412" s="162">
        <f t="shared" si="7"/>
        <v>323600844.06</v>
      </c>
      <c r="G412" s="34">
        <v>0</v>
      </c>
      <c r="H412" s="308">
        <v>46614.93</v>
      </c>
      <c r="I412" s="163">
        <v>0</v>
      </c>
      <c r="J412" s="164" t="s">
        <v>99</v>
      </c>
      <c r="K412" s="161" t="s">
        <v>30</v>
      </c>
      <c r="L412" s="181"/>
    </row>
    <row r="413" spans="1:12" s="151" customFormat="1" ht="12" customHeight="1">
      <c r="A413" s="160" t="s">
        <v>515</v>
      </c>
      <c r="B413" s="40" t="s">
        <v>468</v>
      </c>
      <c r="C413" s="161" t="s">
        <v>463</v>
      </c>
      <c r="D413" s="43">
        <v>44167</v>
      </c>
      <c r="E413" s="43">
        <v>44206</v>
      </c>
      <c r="F413" s="162">
        <f t="shared" si="7"/>
        <v>325910308.62</v>
      </c>
      <c r="G413" s="34">
        <v>0</v>
      </c>
      <c r="H413" s="308">
        <v>46947.61</v>
      </c>
      <c r="I413" s="163">
        <v>0</v>
      </c>
      <c r="J413" s="164" t="s">
        <v>99</v>
      </c>
      <c r="K413" s="161" t="s">
        <v>30</v>
      </c>
      <c r="L413" s="181"/>
    </row>
    <row r="414" spans="1:12" s="151" customFormat="1" ht="12" customHeight="1">
      <c r="A414" s="160" t="s">
        <v>516</v>
      </c>
      <c r="B414" s="40" t="s">
        <v>468</v>
      </c>
      <c r="C414" s="161" t="s">
        <v>463</v>
      </c>
      <c r="D414" s="43">
        <v>44175</v>
      </c>
      <c r="E414" s="43">
        <v>44206</v>
      </c>
      <c r="F414" s="162">
        <f t="shared" si="7"/>
        <v>317091816.60000002</v>
      </c>
      <c r="G414" s="34">
        <v>0</v>
      </c>
      <c r="H414" s="308">
        <v>45677.3</v>
      </c>
      <c r="I414" s="163">
        <v>0</v>
      </c>
      <c r="J414" s="164" t="s">
        <v>99</v>
      </c>
      <c r="K414" s="161" t="s">
        <v>30</v>
      </c>
      <c r="L414" s="181"/>
    </row>
    <row r="415" spans="1:12" s="151" customFormat="1" ht="12" customHeight="1">
      <c r="A415" s="160" t="s">
        <v>517</v>
      </c>
      <c r="B415" s="40" t="s">
        <v>468</v>
      </c>
      <c r="C415" s="161" t="s">
        <v>463</v>
      </c>
      <c r="D415" s="43">
        <v>44153</v>
      </c>
      <c r="E415" s="43">
        <v>44206</v>
      </c>
      <c r="F415" s="162">
        <f t="shared" si="7"/>
        <v>784978590.24000001</v>
      </c>
      <c r="G415" s="34">
        <v>0</v>
      </c>
      <c r="H415" s="308">
        <v>113076.72</v>
      </c>
      <c r="I415" s="163">
        <v>0</v>
      </c>
      <c r="J415" s="164" t="s">
        <v>99</v>
      </c>
      <c r="K415" s="161" t="s">
        <v>30</v>
      </c>
      <c r="L415" s="181"/>
    </row>
    <row r="416" spans="1:12" s="151" customFormat="1" ht="12" customHeight="1">
      <c r="A416" s="160" t="s">
        <v>518</v>
      </c>
      <c r="B416" s="40" t="s">
        <v>468</v>
      </c>
      <c r="C416" s="161" t="s">
        <v>463</v>
      </c>
      <c r="D416" s="43">
        <v>44158</v>
      </c>
      <c r="E416" s="43">
        <v>44206</v>
      </c>
      <c r="F416" s="162">
        <f t="shared" si="7"/>
        <v>232396292.69999999</v>
      </c>
      <c r="G416" s="34">
        <v>0</v>
      </c>
      <c r="H416" s="307">
        <v>33476.85</v>
      </c>
      <c r="I416" s="163">
        <v>0</v>
      </c>
      <c r="J416" s="164" t="s">
        <v>99</v>
      </c>
      <c r="K416" s="161" t="s">
        <v>30</v>
      </c>
      <c r="L416" s="181"/>
    </row>
    <row r="417" spans="1:12" s="151" customFormat="1" ht="12" customHeight="1">
      <c r="A417" s="160" t="s">
        <v>519</v>
      </c>
      <c r="B417" s="40" t="s">
        <v>468</v>
      </c>
      <c r="C417" s="161" t="s">
        <v>463</v>
      </c>
      <c r="D417" s="43">
        <v>44161</v>
      </c>
      <c r="E417" s="43">
        <v>44206</v>
      </c>
      <c r="F417" s="162">
        <f t="shared" si="7"/>
        <v>324536209.13999999</v>
      </c>
      <c r="G417" s="34">
        <v>0</v>
      </c>
      <c r="H417" s="307">
        <v>46749.67</v>
      </c>
      <c r="I417" s="163">
        <v>0</v>
      </c>
      <c r="J417" s="164" t="s">
        <v>99</v>
      </c>
      <c r="K417" s="161" t="s">
        <v>30</v>
      </c>
      <c r="L417" s="181"/>
    </row>
    <row r="418" spans="1:12" s="151" customFormat="1" ht="12" customHeight="1">
      <c r="A418" s="165" t="s">
        <v>520</v>
      </c>
      <c r="B418" s="55" t="s">
        <v>468</v>
      </c>
      <c r="C418" s="166" t="s">
        <v>463</v>
      </c>
      <c r="D418" s="333">
        <v>44161</v>
      </c>
      <c r="E418" s="333">
        <v>44206</v>
      </c>
      <c r="F418" s="167">
        <f t="shared" si="7"/>
        <v>376186980</v>
      </c>
      <c r="G418" s="101">
        <v>0</v>
      </c>
      <c r="H418" s="340">
        <v>54190</v>
      </c>
      <c r="I418" s="169">
        <v>0</v>
      </c>
      <c r="J418" s="170" t="s">
        <v>99</v>
      </c>
      <c r="K418" s="166" t="s">
        <v>30</v>
      </c>
      <c r="L418" s="181"/>
    </row>
    <row r="419" spans="1:12" s="151" customFormat="1" ht="12" customHeight="1">
      <c r="A419" s="152" t="s">
        <v>521</v>
      </c>
      <c r="B419" s="153" t="s">
        <v>468</v>
      </c>
      <c r="C419" s="154" t="s">
        <v>463</v>
      </c>
      <c r="D419" s="155">
        <v>44161</v>
      </c>
      <c r="E419" s="155">
        <v>44206</v>
      </c>
      <c r="F419" s="156">
        <f t="shared" si="7"/>
        <v>385879261.56</v>
      </c>
      <c r="G419" s="26">
        <v>0</v>
      </c>
      <c r="H419" s="341">
        <v>55586.18</v>
      </c>
      <c r="I419" s="158">
        <v>0</v>
      </c>
      <c r="J419" s="159" t="s">
        <v>99</v>
      </c>
      <c r="K419" s="154" t="s">
        <v>30</v>
      </c>
      <c r="L419" s="181"/>
    </row>
    <row r="420" spans="1:12" s="151" customFormat="1" ht="12" customHeight="1">
      <c r="A420" s="160" t="s">
        <v>522</v>
      </c>
      <c r="B420" s="40" t="s">
        <v>468</v>
      </c>
      <c r="C420" s="161" t="s">
        <v>463</v>
      </c>
      <c r="D420" s="43">
        <v>44166</v>
      </c>
      <c r="E420" s="43">
        <v>44206</v>
      </c>
      <c r="F420" s="162">
        <f t="shared" si="7"/>
        <v>309514068.24000001</v>
      </c>
      <c r="G420" s="34">
        <v>0</v>
      </c>
      <c r="H420" s="307">
        <v>44585.72</v>
      </c>
      <c r="I420" s="163">
        <v>0</v>
      </c>
      <c r="J420" s="164" t="s">
        <v>99</v>
      </c>
      <c r="K420" s="161" t="s">
        <v>30</v>
      </c>
      <c r="L420" s="181"/>
    </row>
    <row r="421" spans="1:12" s="151" customFormat="1" ht="12" customHeight="1">
      <c r="A421" s="160" t="s">
        <v>523</v>
      </c>
      <c r="B421" s="40" t="s">
        <v>468</v>
      </c>
      <c r="C421" s="161" t="s">
        <v>463</v>
      </c>
      <c r="D421" s="43">
        <v>44166</v>
      </c>
      <c r="E421" s="43">
        <v>44206</v>
      </c>
      <c r="F421" s="162">
        <f t="shared" si="7"/>
        <v>454989231.84000003</v>
      </c>
      <c r="G421" s="34">
        <v>0</v>
      </c>
      <c r="H421" s="307">
        <v>65541.52</v>
      </c>
      <c r="I421" s="163">
        <v>0</v>
      </c>
      <c r="J421" s="164" t="s">
        <v>99</v>
      </c>
      <c r="K421" s="161" t="s">
        <v>30</v>
      </c>
      <c r="L421" s="181"/>
    </row>
    <row r="422" spans="1:12" s="151" customFormat="1" ht="12" customHeight="1">
      <c r="A422" s="160" t="s">
        <v>524</v>
      </c>
      <c r="B422" s="40" t="s">
        <v>468</v>
      </c>
      <c r="C422" s="161" t="s">
        <v>463</v>
      </c>
      <c r="D422" s="43">
        <v>44172</v>
      </c>
      <c r="E422" s="43">
        <v>44206</v>
      </c>
      <c r="F422" s="162">
        <f t="shared" si="7"/>
        <v>286618866.30000001</v>
      </c>
      <c r="G422" s="34">
        <v>0</v>
      </c>
      <c r="H422" s="307">
        <v>41287.65</v>
      </c>
      <c r="I422" s="163">
        <v>0</v>
      </c>
      <c r="J422" s="164" t="s">
        <v>99</v>
      </c>
      <c r="K422" s="161" t="s">
        <v>30</v>
      </c>
      <c r="L422" s="181"/>
    </row>
    <row r="423" spans="1:12" s="151" customFormat="1" ht="12" customHeight="1">
      <c r="A423" s="29" t="s">
        <v>525</v>
      </c>
      <c r="B423" s="40" t="s">
        <v>468</v>
      </c>
      <c r="C423" s="161" t="s">
        <v>463</v>
      </c>
      <c r="D423" s="43">
        <v>44172</v>
      </c>
      <c r="E423" s="43">
        <v>44206</v>
      </c>
      <c r="F423" s="162">
        <f t="shared" si="7"/>
        <v>364103387.69999999</v>
      </c>
      <c r="G423" s="34">
        <v>0</v>
      </c>
      <c r="H423" s="307">
        <v>52449.35</v>
      </c>
      <c r="I423" s="163">
        <v>0</v>
      </c>
      <c r="J423" s="164" t="s">
        <v>99</v>
      </c>
      <c r="K423" s="161" t="s">
        <v>30</v>
      </c>
      <c r="L423" s="181"/>
    </row>
    <row r="424" spans="1:12" s="151" customFormat="1" ht="12" customHeight="1">
      <c r="A424" s="29" t="s">
        <v>526</v>
      </c>
      <c r="B424" s="40" t="s">
        <v>468</v>
      </c>
      <c r="C424" s="161" t="s">
        <v>463</v>
      </c>
      <c r="D424" s="43">
        <v>44174</v>
      </c>
      <c r="E424" s="43">
        <v>44206</v>
      </c>
      <c r="F424" s="162">
        <f t="shared" si="7"/>
        <v>445232389.68000001</v>
      </c>
      <c r="G424" s="34">
        <v>0</v>
      </c>
      <c r="H424" s="307">
        <v>64136.04</v>
      </c>
      <c r="I424" s="163">
        <v>0</v>
      </c>
      <c r="J424" s="164" t="s">
        <v>99</v>
      </c>
      <c r="K424" s="161" t="s">
        <v>30</v>
      </c>
      <c r="L424" s="181"/>
    </row>
    <row r="425" spans="1:12" s="151" customFormat="1" ht="12" customHeight="1">
      <c r="A425" s="29" t="s">
        <v>527</v>
      </c>
      <c r="B425" s="40" t="s">
        <v>468</v>
      </c>
      <c r="C425" s="161" t="s">
        <v>463</v>
      </c>
      <c r="D425" s="43">
        <v>44174</v>
      </c>
      <c r="E425" s="43">
        <v>44206</v>
      </c>
      <c r="F425" s="162">
        <f t="shared" si="7"/>
        <v>254239365.12</v>
      </c>
      <c r="G425" s="34">
        <v>0</v>
      </c>
      <c r="H425" s="307">
        <v>36623.360000000001</v>
      </c>
      <c r="I425" s="163">
        <v>0</v>
      </c>
      <c r="J425" s="164" t="s">
        <v>99</v>
      </c>
      <c r="K425" s="161" t="s">
        <v>30</v>
      </c>
      <c r="L425" s="181"/>
    </row>
    <row r="426" spans="1:12" s="151" customFormat="1" ht="12" customHeight="1">
      <c r="A426" s="29" t="s">
        <v>528</v>
      </c>
      <c r="B426" s="40" t="s">
        <v>468</v>
      </c>
      <c r="C426" s="161" t="s">
        <v>463</v>
      </c>
      <c r="D426" s="43">
        <v>44174</v>
      </c>
      <c r="E426" s="43">
        <v>44206</v>
      </c>
      <c r="F426" s="162">
        <f t="shared" si="7"/>
        <v>191894235</v>
      </c>
      <c r="G426" s="34">
        <v>0</v>
      </c>
      <c r="H426" s="307">
        <v>27642.5</v>
      </c>
      <c r="I426" s="163">
        <v>0</v>
      </c>
      <c r="J426" s="164" t="s">
        <v>99</v>
      </c>
      <c r="K426" s="161" t="s">
        <v>30</v>
      </c>
      <c r="L426" s="181"/>
    </row>
    <row r="427" spans="1:12" s="151" customFormat="1" ht="12" customHeight="1">
      <c r="A427" s="160" t="s">
        <v>529</v>
      </c>
      <c r="B427" s="40" t="s">
        <v>468</v>
      </c>
      <c r="C427" s="161" t="s">
        <v>463</v>
      </c>
      <c r="D427" s="43">
        <v>44176</v>
      </c>
      <c r="E427" s="43">
        <v>44206</v>
      </c>
      <c r="F427" s="162">
        <f t="shared" si="7"/>
        <v>302460718.56</v>
      </c>
      <c r="G427" s="34">
        <v>0</v>
      </c>
      <c r="H427" s="307">
        <v>43569.68</v>
      </c>
      <c r="I427" s="163">
        <v>0</v>
      </c>
      <c r="J427" s="164" t="s">
        <v>99</v>
      </c>
      <c r="K427" s="161" t="s">
        <v>30</v>
      </c>
      <c r="L427" s="181"/>
    </row>
    <row r="428" spans="1:12" s="151" customFormat="1" ht="12" customHeight="1">
      <c r="A428" s="160" t="s">
        <v>530</v>
      </c>
      <c r="B428" s="40" t="s">
        <v>468</v>
      </c>
      <c r="C428" s="161" t="s">
        <v>463</v>
      </c>
      <c r="D428" s="43">
        <v>44176</v>
      </c>
      <c r="E428" s="43">
        <v>44206</v>
      </c>
      <c r="F428" s="162">
        <f t="shared" ref="F428:F491" si="8">+G428+H428*$C$4</f>
        <v>225934679.09999999</v>
      </c>
      <c r="G428" s="34">
        <v>0</v>
      </c>
      <c r="H428" s="307">
        <v>32546.05</v>
      </c>
      <c r="I428" s="163">
        <v>0</v>
      </c>
      <c r="J428" s="164" t="s">
        <v>99</v>
      </c>
      <c r="K428" s="161" t="s">
        <v>30</v>
      </c>
      <c r="L428" s="181"/>
    </row>
    <row r="429" spans="1:12" s="151" customFormat="1" ht="12" customHeight="1">
      <c r="A429" s="160" t="s">
        <v>531</v>
      </c>
      <c r="B429" s="40" t="s">
        <v>532</v>
      </c>
      <c r="C429" s="161" t="s">
        <v>463</v>
      </c>
      <c r="D429" s="43">
        <v>44166</v>
      </c>
      <c r="E429" s="43">
        <v>44206</v>
      </c>
      <c r="F429" s="162">
        <f t="shared" si="8"/>
        <v>820620762</v>
      </c>
      <c r="G429" s="34">
        <v>0</v>
      </c>
      <c r="H429" s="308">
        <v>118211</v>
      </c>
      <c r="I429" s="163">
        <v>0</v>
      </c>
      <c r="J429" s="164" t="s">
        <v>99</v>
      </c>
      <c r="K429" s="161" t="s">
        <v>30</v>
      </c>
      <c r="L429" s="181"/>
    </row>
    <row r="430" spans="1:12" s="151" customFormat="1" ht="12" customHeight="1">
      <c r="A430" s="160" t="s">
        <v>533</v>
      </c>
      <c r="B430" s="40" t="s">
        <v>534</v>
      </c>
      <c r="C430" s="161" t="s">
        <v>463</v>
      </c>
      <c r="D430" s="43">
        <v>44174</v>
      </c>
      <c r="E430" s="43">
        <v>44210</v>
      </c>
      <c r="F430" s="162">
        <f t="shared" si="8"/>
        <v>313672742.75999999</v>
      </c>
      <c r="G430" s="34">
        <v>0</v>
      </c>
      <c r="H430" s="308">
        <v>45184.78</v>
      </c>
      <c r="I430" s="163">
        <v>0</v>
      </c>
      <c r="J430" s="164" t="s">
        <v>99</v>
      </c>
      <c r="K430" s="161" t="s">
        <v>30</v>
      </c>
      <c r="L430" s="181"/>
    </row>
    <row r="431" spans="1:12" s="151" customFormat="1" ht="12" customHeight="1">
      <c r="A431" s="160">
        <v>990223637</v>
      </c>
      <c r="B431" s="40" t="s">
        <v>535</v>
      </c>
      <c r="C431" s="161" t="s">
        <v>463</v>
      </c>
      <c r="D431" s="43">
        <v>44194</v>
      </c>
      <c r="E431" s="43">
        <v>44224</v>
      </c>
      <c r="F431" s="162">
        <f t="shared" si="8"/>
        <v>6594900</v>
      </c>
      <c r="G431" s="34">
        <v>0</v>
      </c>
      <c r="H431" s="308">
        <v>950</v>
      </c>
      <c r="I431" s="163">
        <v>0</v>
      </c>
      <c r="J431" s="164" t="s">
        <v>99</v>
      </c>
      <c r="K431" s="161" t="s">
        <v>30</v>
      </c>
      <c r="L431" s="181"/>
    </row>
    <row r="432" spans="1:12" s="151" customFormat="1" ht="12" customHeight="1">
      <c r="A432" s="160">
        <v>990223637</v>
      </c>
      <c r="B432" s="40" t="s">
        <v>536</v>
      </c>
      <c r="C432" s="161" t="s">
        <v>463</v>
      </c>
      <c r="D432" s="43">
        <v>44188</v>
      </c>
      <c r="E432" s="43">
        <v>44227</v>
      </c>
      <c r="F432" s="162">
        <f t="shared" si="8"/>
        <v>7314368.8800000008</v>
      </c>
      <c r="G432" s="34">
        <v>0</v>
      </c>
      <c r="H432" s="308">
        <v>1053.6400000000001</v>
      </c>
      <c r="I432" s="163">
        <v>0</v>
      </c>
      <c r="J432" s="164" t="s">
        <v>99</v>
      </c>
      <c r="K432" s="161" t="s">
        <v>30</v>
      </c>
      <c r="L432" s="181"/>
    </row>
    <row r="433" spans="1:12" s="151" customFormat="1" ht="12" customHeight="1">
      <c r="A433" s="160" t="s">
        <v>1239</v>
      </c>
      <c r="B433" s="40" t="s">
        <v>537</v>
      </c>
      <c r="C433" s="161" t="s">
        <v>463</v>
      </c>
      <c r="D433" s="43">
        <v>44186</v>
      </c>
      <c r="E433" s="43">
        <v>44227</v>
      </c>
      <c r="F433" s="162">
        <f t="shared" si="8"/>
        <v>2030535</v>
      </c>
      <c r="G433" s="34">
        <v>0</v>
      </c>
      <c r="H433" s="308">
        <v>292.5</v>
      </c>
      <c r="I433" s="163">
        <v>0</v>
      </c>
      <c r="J433" s="164" t="s">
        <v>99</v>
      </c>
      <c r="K433" s="161" t="s">
        <v>30</v>
      </c>
      <c r="L433" s="181"/>
    </row>
    <row r="434" spans="1:12" s="151" customFormat="1" ht="12" customHeight="1">
      <c r="A434" s="160">
        <v>6382020</v>
      </c>
      <c r="B434" s="40" t="s">
        <v>468</v>
      </c>
      <c r="C434" s="161" t="s">
        <v>463</v>
      </c>
      <c r="D434" s="43">
        <v>43969</v>
      </c>
      <c r="E434" s="43">
        <v>44233</v>
      </c>
      <c r="F434" s="162">
        <f t="shared" si="8"/>
        <v>329073569.75999999</v>
      </c>
      <c r="G434" s="34">
        <v>0</v>
      </c>
      <c r="H434" s="308">
        <v>47403.28</v>
      </c>
      <c r="I434" s="163">
        <v>0</v>
      </c>
      <c r="J434" s="164" t="s">
        <v>99</v>
      </c>
      <c r="K434" s="161" t="s">
        <v>30</v>
      </c>
      <c r="L434" s="181"/>
    </row>
    <row r="435" spans="1:12" s="151" customFormat="1" ht="12" customHeight="1">
      <c r="A435" s="160" t="s">
        <v>538</v>
      </c>
      <c r="B435" s="40" t="s">
        <v>539</v>
      </c>
      <c r="C435" s="161" t="s">
        <v>463</v>
      </c>
      <c r="D435" s="43">
        <v>43893</v>
      </c>
      <c r="E435" s="43">
        <v>44233</v>
      </c>
      <c r="F435" s="162">
        <f t="shared" si="8"/>
        <v>1069068</v>
      </c>
      <c r="G435" s="34">
        <v>0</v>
      </c>
      <c r="H435" s="308">
        <v>154</v>
      </c>
      <c r="I435" s="163">
        <v>0</v>
      </c>
      <c r="J435" s="164" t="s">
        <v>99</v>
      </c>
      <c r="K435" s="161" t="s">
        <v>30</v>
      </c>
      <c r="L435" s="181"/>
    </row>
    <row r="436" spans="1:12" s="151" customFormat="1" ht="12" customHeight="1">
      <c r="A436" s="160" t="s">
        <v>540</v>
      </c>
      <c r="B436" s="40" t="s">
        <v>539</v>
      </c>
      <c r="C436" s="161" t="s">
        <v>463</v>
      </c>
      <c r="D436" s="43">
        <v>44095</v>
      </c>
      <c r="E436" s="43">
        <v>44235</v>
      </c>
      <c r="F436" s="162">
        <f t="shared" si="8"/>
        <v>21659.040000000001</v>
      </c>
      <c r="G436" s="34">
        <v>0</v>
      </c>
      <c r="H436" s="308">
        <v>3.12</v>
      </c>
      <c r="I436" s="163">
        <v>0</v>
      </c>
      <c r="J436" s="164" t="s">
        <v>99</v>
      </c>
      <c r="K436" s="161" t="s">
        <v>30</v>
      </c>
      <c r="L436" s="181"/>
    </row>
    <row r="437" spans="1:12" s="151" customFormat="1" ht="12" customHeight="1">
      <c r="A437" s="160" t="s">
        <v>541</v>
      </c>
      <c r="B437" s="40" t="s">
        <v>539</v>
      </c>
      <c r="C437" s="161" t="s">
        <v>463</v>
      </c>
      <c r="D437" s="43">
        <v>44102</v>
      </c>
      <c r="E437" s="43">
        <v>44235</v>
      </c>
      <c r="F437" s="162">
        <f t="shared" si="8"/>
        <v>21936.720000000001</v>
      </c>
      <c r="G437" s="34">
        <v>0</v>
      </c>
      <c r="H437" s="308">
        <v>3.16</v>
      </c>
      <c r="I437" s="163">
        <v>0</v>
      </c>
      <c r="J437" s="164" t="s">
        <v>99</v>
      </c>
      <c r="K437" s="161" t="s">
        <v>30</v>
      </c>
      <c r="L437" s="181"/>
    </row>
    <row r="438" spans="1:12" s="151" customFormat="1" ht="12" customHeight="1">
      <c r="A438" s="160" t="s">
        <v>542</v>
      </c>
      <c r="B438" s="40" t="s">
        <v>539</v>
      </c>
      <c r="C438" s="161" t="s">
        <v>463</v>
      </c>
      <c r="D438" s="43">
        <v>44095</v>
      </c>
      <c r="E438" s="43">
        <v>44235</v>
      </c>
      <c r="F438" s="162">
        <f t="shared" si="8"/>
        <v>83026.320000000007</v>
      </c>
      <c r="G438" s="34">
        <v>0</v>
      </c>
      <c r="H438" s="308">
        <v>11.96</v>
      </c>
      <c r="I438" s="163">
        <v>0</v>
      </c>
      <c r="J438" s="164" t="s">
        <v>99</v>
      </c>
      <c r="K438" s="161" t="s">
        <v>30</v>
      </c>
      <c r="L438" s="181"/>
    </row>
    <row r="439" spans="1:12" s="151" customFormat="1" ht="12" customHeight="1">
      <c r="A439" s="160" t="s">
        <v>543</v>
      </c>
      <c r="B439" s="40" t="s">
        <v>539</v>
      </c>
      <c r="C439" s="161" t="s">
        <v>463</v>
      </c>
      <c r="D439" s="43">
        <v>44070</v>
      </c>
      <c r="E439" s="43">
        <v>44235</v>
      </c>
      <c r="F439" s="162">
        <f t="shared" si="8"/>
        <v>21867.3</v>
      </c>
      <c r="G439" s="34">
        <v>0</v>
      </c>
      <c r="H439" s="308">
        <v>3.15</v>
      </c>
      <c r="I439" s="163">
        <v>0</v>
      </c>
      <c r="J439" s="164" t="s">
        <v>99</v>
      </c>
      <c r="K439" s="161" t="s">
        <v>30</v>
      </c>
      <c r="L439" s="181"/>
    </row>
    <row r="440" spans="1:12" s="151" customFormat="1" ht="12" customHeight="1">
      <c r="A440" s="160" t="s">
        <v>544</v>
      </c>
      <c r="B440" s="40" t="s">
        <v>539</v>
      </c>
      <c r="C440" s="161" t="s">
        <v>463</v>
      </c>
      <c r="D440" s="43">
        <v>44070</v>
      </c>
      <c r="E440" s="43">
        <v>44235</v>
      </c>
      <c r="F440" s="162">
        <f t="shared" si="8"/>
        <v>55883.100000000006</v>
      </c>
      <c r="G440" s="34">
        <v>0</v>
      </c>
      <c r="H440" s="308">
        <v>8.0500000000000007</v>
      </c>
      <c r="I440" s="163">
        <v>0</v>
      </c>
      <c r="J440" s="164" t="s">
        <v>99</v>
      </c>
      <c r="K440" s="161" t="s">
        <v>30</v>
      </c>
      <c r="L440" s="181"/>
    </row>
    <row r="441" spans="1:12" s="151" customFormat="1" ht="12" customHeight="1">
      <c r="A441" s="160" t="s">
        <v>545</v>
      </c>
      <c r="B441" s="40" t="s">
        <v>539</v>
      </c>
      <c r="C441" s="161" t="s">
        <v>463</v>
      </c>
      <c r="D441" s="43">
        <v>44070</v>
      </c>
      <c r="E441" s="43">
        <v>44235</v>
      </c>
      <c r="F441" s="162">
        <f t="shared" si="8"/>
        <v>21867.3</v>
      </c>
      <c r="G441" s="34">
        <v>0</v>
      </c>
      <c r="H441" s="308">
        <v>3.15</v>
      </c>
      <c r="I441" s="163">
        <v>0</v>
      </c>
      <c r="J441" s="164" t="s">
        <v>99</v>
      </c>
      <c r="K441" s="161" t="s">
        <v>30</v>
      </c>
      <c r="L441" s="181"/>
    </row>
    <row r="442" spans="1:12" s="151" customFormat="1" ht="12" customHeight="1">
      <c r="A442" s="160" t="s">
        <v>546</v>
      </c>
      <c r="B442" s="40" t="s">
        <v>468</v>
      </c>
      <c r="C442" s="161" t="s">
        <v>463</v>
      </c>
      <c r="D442" s="43">
        <v>44175</v>
      </c>
      <c r="E442" s="43">
        <v>44237</v>
      </c>
      <c r="F442" s="162">
        <f t="shared" si="8"/>
        <v>1617555.42</v>
      </c>
      <c r="G442" s="34">
        <v>0</v>
      </c>
      <c r="H442" s="308">
        <v>233.01</v>
      </c>
      <c r="I442" s="163">
        <v>0</v>
      </c>
      <c r="J442" s="164" t="s">
        <v>99</v>
      </c>
      <c r="K442" s="161" t="s">
        <v>30</v>
      </c>
      <c r="L442" s="181"/>
    </row>
    <row r="443" spans="1:12" s="151" customFormat="1" ht="12" customHeight="1">
      <c r="A443" s="160" t="s">
        <v>547</v>
      </c>
      <c r="B443" s="40" t="s">
        <v>468</v>
      </c>
      <c r="C443" s="161" t="s">
        <v>463</v>
      </c>
      <c r="D443" s="43">
        <v>44175</v>
      </c>
      <c r="E443" s="43">
        <v>44237</v>
      </c>
      <c r="F443" s="162">
        <f t="shared" si="8"/>
        <v>13127738.52</v>
      </c>
      <c r="G443" s="34">
        <v>0</v>
      </c>
      <c r="H443" s="308">
        <v>1891.06</v>
      </c>
      <c r="I443" s="163">
        <v>0</v>
      </c>
      <c r="J443" s="164" t="s">
        <v>99</v>
      </c>
      <c r="K443" s="161" t="s">
        <v>30</v>
      </c>
      <c r="L443" s="181"/>
    </row>
    <row r="444" spans="1:12" s="151" customFormat="1" ht="12" customHeight="1">
      <c r="A444" s="160" t="s">
        <v>548</v>
      </c>
      <c r="B444" s="40" t="s">
        <v>468</v>
      </c>
      <c r="C444" s="161" t="s">
        <v>463</v>
      </c>
      <c r="D444" s="43">
        <v>44182</v>
      </c>
      <c r="E444" s="43">
        <v>44237</v>
      </c>
      <c r="F444" s="162">
        <f t="shared" si="8"/>
        <v>7069316.2800000003</v>
      </c>
      <c r="G444" s="34">
        <v>0</v>
      </c>
      <c r="H444" s="308">
        <v>1018.34</v>
      </c>
      <c r="I444" s="163">
        <v>0</v>
      </c>
      <c r="J444" s="164" t="s">
        <v>99</v>
      </c>
      <c r="K444" s="161" t="s">
        <v>30</v>
      </c>
      <c r="L444" s="181"/>
    </row>
    <row r="445" spans="1:12" s="151" customFormat="1" ht="12" customHeight="1">
      <c r="A445" s="160" t="s">
        <v>549</v>
      </c>
      <c r="B445" s="40" t="s">
        <v>468</v>
      </c>
      <c r="C445" s="161" t="s">
        <v>463</v>
      </c>
      <c r="D445" s="43">
        <v>44181</v>
      </c>
      <c r="E445" s="43">
        <v>44237</v>
      </c>
      <c r="F445" s="162">
        <f t="shared" si="8"/>
        <v>10368154.68</v>
      </c>
      <c r="G445" s="34">
        <v>0</v>
      </c>
      <c r="H445" s="308">
        <v>1493.54</v>
      </c>
      <c r="I445" s="163">
        <v>0</v>
      </c>
      <c r="J445" s="164" t="s">
        <v>99</v>
      </c>
      <c r="K445" s="161" t="s">
        <v>30</v>
      </c>
      <c r="L445" s="181"/>
    </row>
    <row r="446" spans="1:12" s="151" customFormat="1" ht="12" customHeight="1">
      <c r="A446" s="160" t="s">
        <v>550</v>
      </c>
      <c r="B446" s="40" t="s">
        <v>468</v>
      </c>
      <c r="C446" s="161" t="s">
        <v>463</v>
      </c>
      <c r="D446" s="43">
        <v>44181</v>
      </c>
      <c r="E446" s="43">
        <v>44237</v>
      </c>
      <c r="F446" s="162">
        <f t="shared" si="8"/>
        <v>8754209.0999999996</v>
      </c>
      <c r="G446" s="34">
        <v>0</v>
      </c>
      <c r="H446" s="308">
        <v>1261.05</v>
      </c>
      <c r="I446" s="163">
        <v>0</v>
      </c>
      <c r="J446" s="164" t="s">
        <v>99</v>
      </c>
      <c r="K446" s="161" t="s">
        <v>30</v>
      </c>
      <c r="L446" s="181"/>
    </row>
    <row r="447" spans="1:12" s="151" customFormat="1" ht="12" customHeight="1">
      <c r="A447" s="160">
        <v>628763092</v>
      </c>
      <c r="B447" s="40" t="s">
        <v>468</v>
      </c>
      <c r="C447" s="161" t="s">
        <v>463</v>
      </c>
      <c r="D447" s="43">
        <v>44048</v>
      </c>
      <c r="E447" s="43">
        <v>44237</v>
      </c>
      <c r="F447" s="162">
        <f t="shared" si="8"/>
        <v>133858420.80000001</v>
      </c>
      <c r="G447" s="34">
        <v>0</v>
      </c>
      <c r="H447" s="308">
        <v>19282.400000000001</v>
      </c>
      <c r="I447" s="163">
        <v>0</v>
      </c>
      <c r="J447" s="164" t="s">
        <v>99</v>
      </c>
      <c r="K447" s="161" t="s">
        <v>30</v>
      </c>
      <c r="L447" s="181"/>
    </row>
    <row r="448" spans="1:12" s="151" customFormat="1" ht="12" customHeight="1">
      <c r="A448" s="160">
        <v>665687</v>
      </c>
      <c r="B448" s="40" t="s">
        <v>468</v>
      </c>
      <c r="C448" s="161" t="s">
        <v>463</v>
      </c>
      <c r="D448" s="43">
        <v>44172</v>
      </c>
      <c r="E448" s="43">
        <v>44237</v>
      </c>
      <c r="F448" s="162">
        <f t="shared" si="8"/>
        <v>1721963.1</v>
      </c>
      <c r="G448" s="34">
        <v>0</v>
      </c>
      <c r="H448" s="308">
        <v>248.05</v>
      </c>
      <c r="I448" s="163">
        <v>0</v>
      </c>
      <c r="J448" s="164" t="s">
        <v>99</v>
      </c>
      <c r="K448" s="161" t="s">
        <v>30</v>
      </c>
      <c r="L448" s="181"/>
    </row>
    <row r="449" spans="1:12" s="151" customFormat="1" ht="12" customHeight="1">
      <c r="A449" s="160">
        <v>665688</v>
      </c>
      <c r="B449" s="40" t="s">
        <v>468</v>
      </c>
      <c r="C449" s="161" t="s">
        <v>463</v>
      </c>
      <c r="D449" s="43">
        <v>44172</v>
      </c>
      <c r="E449" s="43">
        <v>44237</v>
      </c>
      <c r="F449" s="162">
        <f t="shared" si="8"/>
        <v>3637608</v>
      </c>
      <c r="G449" s="34">
        <v>0</v>
      </c>
      <c r="H449" s="308">
        <v>524</v>
      </c>
      <c r="I449" s="163">
        <v>0</v>
      </c>
      <c r="J449" s="164" t="s">
        <v>99</v>
      </c>
      <c r="K449" s="161" t="s">
        <v>30</v>
      </c>
      <c r="L449" s="181"/>
    </row>
    <row r="450" spans="1:12" s="151" customFormat="1" ht="12" customHeight="1">
      <c r="A450" s="160">
        <v>628756592</v>
      </c>
      <c r="B450" s="40" t="s">
        <v>468</v>
      </c>
      <c r="C450" s="161" t="s">
        <v>463</v>
      </c>
      <c r="D450" s="43">
        <v>44048</v>
      </c>
      <c r="E450" s="43">
        <v>44237</v>
      </c>
      <c r="F450" s="162">
        <f t="shared" si="8"/>
        <v>27101984.52</v>
      </c>
      <c r="G450" s="34">
        <v>0</v>
      </c>
      <c r="H450" s="308">
        <v>3904.06</v>
      </c>
      <c r="I450" s="163">
        <v>0</v>
      </c>
      <c r="J450" s="164" t="s">
        <v>99</v>
      </c>
      <c r="K450" s="161" t="s">
        <v>30</v>
      </c>
      <c r="L450" s="181"/>
    </row>
    <row r="451" spans="1:12" s="151" customFormat="1" ht="12" customHeight="1">
      <c r="A451" s="160" t="s">
        <v>551</v>
      </c>
      <c r="B451" s="40" t="s">
        <v>468</v>
      </c>
      <c r="C451" s="161" t="s">
        <v>463</v>
      </c>
      <c r="D451" s="43">
        <v>44138</v>
      </c>
      <c r="E451" s="43">
        <v>44237</v>
      </c>
      <c r="F451" s="162">
        <f t="shared" si="8"/>
        <v>2922651.42</v>
      </c>
      <c r="G451" s="34">
        <v>0</v>
      </c>
      <c r="H451" s="308">
        <v>421.01</v>
      </c>
      <c r="I451" s="163">
        <v>0</v>
      </c>
      <c r="J451" s="164" t="s">
        <v>99</v>
      </c>
      <c r="K451" s="161" t="s">
        <v>30</v>
      </c>
      <c r="L451" s="181"/>
    </row>
    <row r="452" spans="1:12" s="151" customFormat="1" ht="12" customHeight="1">
      <c r="A452" s="160" t="s">
        <v>552</v>
      </c>
      <c r="B452" s="40" t="s">
        <v>468</v>
      </c>
      <c r="C452" s="161" t="s">
        <v>463</v>
      </c>
      <c r="D452" s="43">
        <v>44158</v>
      </c>
      <c r="E452" s="43">
        <v>44237</v>
      </c>
      <c r="F452" s="162">
        <f t="shared" si="8"/>
        <v>12499001.58</v>
      </c>
      <c r="G452" s="34">
        <v>0</v>
      </c>
      <c r="H452" s="308">
        <v>1800.49</v>
      </c>
      <c r="I452" s="163">
        <v>0</v>
      </c>
      <c r="J452" s="164" t="s">
        <v>99</v>
      </c>
      <c r="K452" s="161" t="s">
        <v>30</v>
      </c>
      <c r="L452" s="181"/>
    </row>
    <row r="453" spans="1:12" s="151" customFormat="1" ht="12" customHeight="1">
      <c r="A453" s="160" t="s">
        <v>553</v>
      </c>
      <c r="B453" s="40" t="s">
        <v>468</v>
      </c>
      <c r="C453" s="161" t="s">
        <v>463</v>
      </c>
      <c r="D453" s="43">
        <v>44159</v>
      </c>
      <c r="E453" s="43">
        <v>44237</v>
      </c>
      <c r="F453" s="162">
        <f t="shared" si="8"/>
        <v>3927158.8200000003</v>
      </c>
      <c r="G453" s="34">
        <v>0</v>
      </c>
      <c r="H453" s="308">
        <v>565.71</v>
      </c>
      <c r="I453" s="163">
        <v>0</v>
      </c>
      <c r="J453" s="164" t="s">
        <v>99</v>
      </c>
      <c r="K453" s="161" t="s">
        <v>30</v>
      </c>
      <c r="L453" s="181"/>
    </row>
    <row r="454" spans="1:12" s="151" customFormat="1" ht="12" customHeight="1">
      <c r="A454" s="160" t="s">
        <v>554</v>
      </c>
      <c r="B454" s="40" t="s">
        <v>468</v>
      </c>
      <c r="C454" s="161" t="s">
        <v>463</v>
      </c>
      <c r="D454" s="43">
        <v>44162</v>
      </c>
      <c r="E454" s="43">
        <v>44237</v>
      </c>
      <c r="F454" s="162">
        <f t="shared" si="8"/>
        <v>4485017.9400000004</v>
      </c>
      <c r="G454" s="34">
        <v>0</v>
      </c>
      <c r="H454" s="308">
        <v>646.07000000000005</v>
      </c>
      <c r="I454" s="163">
        <v>0</v>
      </c>
      <c r="J454" s="164" t="s">
        <v>99</v>
      </c>
      <c r="K454" s="161" t="s">
        <v>30</v>
      </c>
      <c r="L454" s="181"/>
    </row>
    <row r="455" spans="1:12" s="151" customFormat="1" ht="12" customHeight="1">
      <c r="A455" s="160" t="s">
        <v>555</v>
      </c>
      <c r="B455" s="40" t="s">
        <v>468</v>
      </c>
      <c r="C455" s="161" t="s">
        <v>463</v>
      </c>
      <c r="D455" s="43">
        <v>44166</v>
      </c>
      <c r="E455" s="43">
        <v>44237</v>
      </c>
      <c r="F455" s="162">
        <f t="shared" si="8"/>
        <v>4938608.22</v>
      </c>
      <c r="G455" s="34">
        <v>0</v>
      </c>
      <c r="H455" s="308">
        <v>711.41</v>
      </c>
      <c r="I455" s="163">
        <v>0</v>
      </c>
      <c r="J455" s="164" t="s">
        <v>99</v>
      </c>
      <c r="K455" s="161" t="s">
        <v>30</v>
      </c>
      <c r="L455" s="181"/>
    </row>
    <row r="456" spans="1:12" s="151" customFormat="1" ht="12" customHeight="1">
      <c r="A456" s="160" t="s">
        <v>556</v>
      </c>
      <c r="B456" s="40" t="s">
        <v>468</v>
      </c>
      <c r="C456" s="161" t="s">
        <v>463</v>
      </c>
      <c r="D456" s="43">
        <v>44166</v>
      </c>
      <c r="E456" s="43">
        <v>44237</v>
      </c>
      <c r="F456" s="162">
        <f t="shared" si="8"/>
        <v>9664860.6600000001</v>
      </c>
      <c r="G456" s="34">
        <v>0</v>
      </c>
      <c r="H456" s="308">
        <v>1392.23</v>
      </c>
      <c r="I456" s="163">
        <v>0</v>
      </c>
      <c r="J456" s="164" t="s">
        <v>99</v>
      </c>
      <c r="K456" s="161" t="s">
        <v>30</v>
      </c>
      <c r="L456" s="181"/>
    </row>
    <row r="457" spans="1:12" s="151" customFormat="1" ht="12" customHeight="1">
      <c r="A457" s="160" t="s">
        <v>557</v>
      </c>
      <c r="B457" s="40" t="s">
        <v>468</v>
      </c>
      <c r="C457" s="161" t="s">
        <v>463</v>
      </c>
      <c r="D457" s="43">
        <v>44172</v>
      </c>
      <c r="E457" s="43">
        <v>44237</v>
      </c>
      <c r="F457" s="162">
        <f t="shared" si="8"/>
        <v>4818858.72</v>
      </c>
      <c r="G457" s="34">
        <v>0</v>
      </c>
      <c r="H457" s="308">
        <v>694.16</v>
      </c>
      <c r="I457" s="163">
        <v>0</v>
      </c>
      <c r="J457" s="164" t="s">
        <v>99</v>
      </c>
      <c r="K457" s="161" t="s">
        <v>30</v>
      </c>
      <c r="L457" s="181"/>
    </row>
    <row r="458" spans="1:12" s="151" customFormat="1" ht="12" customHeight="1">
      <c r="A458" s="160" t="s">
        <v>558</v>
      </c>
      <c r="B458" s="40" t="s">
        <v>468</v>
      </c>
      <c r="C458" s="161" t="s">
        <v>463</v>
      </c>
      <c r="D458" s="43">
        <v>44181</v>
      </c>
      <c r="E458" s="43">
        <v>44237</v>
      </c>
      <c r="F458" s="162">
        <f t="shared" si="8"/>
        <v>46808031.659999996</v>
      </c>
      <c r="G458" s="34">
        <v>0</v>
      </c>
      <c r="H458" s="308">
        <v>6742.73</v>
      </c>
      <c r="I458" s="163">
        <v>0</v>
      </c>
      <c r="J458" s="164" t="s">
        <v>99</v>
      </c>
      <c r="K458" s="161" t="s">
        <v>30</v>
      </c>
      <c r="L458" s="181"/>
    </row>
    <row r="459" spans="1:12" s="151" customFormat="1" ht="12" customHeight="1">
      <c r="A459" s="160" t="s">
        <v>559</v>
      </c>
      <c r="B459" s="40" t="s">
        <v>468</v>
      </c>
      <c r="C459" s="161" t="s">
        <v>463</v>
      </c>
      <c r="D459" s="43">
        <v>44181</v>
      </c>
      <c r="E459" s="43">
        <v>44237</v>
      </c>
      <c r="F459" s="162">
        <f t="shared" si="8"/>
        <v>6193999.5</v>
      </c>
      <c r="G459" s="34">
        <v>0</v>
      </c>
      <c r="H459" s="308">
        <v>892.25</v>
      </c>
      <c r="I459" s="163">
        <v>0</v>
      </c>
      <c r="J459" s="164" t="s">
        <v>99</v>
      </c>
      <c r="K459" s="161" t="s">
        <v>30</v>
      </c>
      <c r="L459" s="181"/>
    </row>
    <row r="460" spans="1:12" s="151" customFormat="1" ht="12" customHeight="1">
      <c r="A460" s="160" t="s">
        <v>560</v>
      </c>
      <c r="B460" s="40" t="s">
        <v>468</v>
      </c>
      <c r="C460" s="161" t="s">
        <v>463</v>
      </c>
      <c r="D460" s="43">
        <v>44181</v>
      </c>
      <c r="E460" s="43">
        <v>44237</v>
      </c>
      <c r="F460" s="162">
        <f t="shared" si="8"/>
        <v>66315259.920000002</v>
      </c>
      <c r="G460" s="34">
        <v>0</v>
      </c>
      <c r="H460" s="308">
        <v>9552.76</v>
      </c>
      <c r="I460" s="163">
        <v>0</v>
      </c>
      <c r="J460" s="164" t="s">
        <v>99</v>
      </c>
      <c r="K460" s="161" t="s">
        <v>30</v>
      </c>
      <c r="L460" s="181"/>
    </row>
    <row r="461" spans="1:12" s="151" customFormat="1" ht="12" customHeight="1">
      <c r="A461" s="160" t="s">
        <v>561</v>
      </c>
      <c r="B461" s="40" t="s">
        <v>468</v>
      </c>
      <c r="C461" s="161" t="s">
        <v>463</v>
      </c>
      <c r="D461" s="43">
        <v>44179</v>
      </c>
      <c r="E461" s="43">
        <v>44237</v>
      </c>
      <c r="F461" s="162">
        <f t="shared" si="8"/>
        <v>27867964.800000001</v>
      </c>
      <c r="G461" s="34">
        <v>0</v>
      </c>
      <c r="H461" s="308">
        <v>4014.4</v>
      </c>
      <c r="I461" s="163">
        <v>0</v>
      </c>
      <c r="J461" s="164" t="s">
        <v>99</v>
      </c>
      <c r="K461" s="161" t="s">
        <v>30</v>
      </c>
      <c r="L461" s="181"/>
    </row>
    <row r="462" spans="1:12" s="151" customFormat="1" ht="12" customHeight="1">
      <c r="A462" s="160" t="s">
        <v>562</v>
      </c>
      <c r="B462" s="40" t="s">
        <v>468</v>
      </c>
      <c r="C462" s="161" t="s">
        <v>463</v>
      </c>
      <c r="D462" s="43">
        <v>44181</v>
      </c>
      <c r="E462" s="43">
        <v>44237</v>
      </c>
      <c r="F462" s="162">
        <f t="shared" si="8"/>
        <v>43701000.719999999</v>
      </c>
      <c r="G462" s="34">
        <v>0</v>
      </c>
      <c r="H462" s="308">
        <v>6295.16</v>
      </c>
      <c r="I462" s="163">
        <v>0</v>
      </c>
      <c r="J462" s="164" t="s">
        <v>99</v>
      </c>
      <c r="K462" s="161" t="s">
        <v>30</v>
      </c>
      <c r="L462" s="181"/>
    </row>
    <row r="463" spans="1:12" s="151" customFormat="1" ht="12" customHeight="1">
      <c r="A463" s="160" t="s">
        <v>563</v>
      </c>
      <c r="B463" s="40" t="s">
        <v>468</v>
      </c>
      <c r="C463" s="161" t="s">
        <v>463</v>
      </c>
      <c r="D463" s="43">
        <v>44181</v>
      </c>
      <c r="E463" s="43">
        <v>44237</v>
      </c>
      <c r="F463" s="162">
        <f t="shared" si="8"/>
        <v>11815075.74</v>
      </c>
      <c r="G463" s="34">
        <v>0</v>
      </c>
      <c r="H463" s="308">
        <v>1701.97</v>
      </c>
      <c r="I463" s="163">
        <v>0</v>
      </c>
      <c r="J463" s="164" t="s">
        <v>99</v>
      </c>
      <c r="K463" s="161" t="s">
        <v>30</v>
      </c>
      <c r="L463" s="181"/>
    </row>
    <row r="464" spans="1:12" s="151" customFormat="1" ht="12" customHeight="1">
      <c r="A464" s="160" t="s">
        <v>564</v>
      </c>
      <c r="B464" s="40" t="s">
        <v>468</v>
      </c>
      <c r="C464" s="161" t="s">
        <v>463</v>
      </c>
      <c r="D464" s="43">
        <v>44181</v>
      </c>
      <c r="E464" s="43">
        <v>44237</v>
      </c>
      <c r="F464" s="162">
        <f t="shared" si="8"/>
        <v>3215673.24</v>
      </c>
      <c r="G464" s="34">
        <v>0</v>
      </c>
      <c r="H464" s="308">
        <v>463.22</v>
      </c>
      <c r="I464" s="163">
        <v>0</v>
      </c>
      <c r="J464" s="164" t="s">
        <v>99</v>
      </c>
      <c r="K464" s="161" t="s">
        <v>30</v>
      </c>
      <c r="L464" s="181"/>
    </row>
    <row r="465" spans="1:12" s="151" customFormat="1" ht="12" customHeight="1">
      <c r="A465" s="160" t="s">
        <v>565</v>
      </c>
      <c r="B465" s="40" t="s">
        <v>468</v>
      </c>
      <c r="C465" s="161" t="s">
        <v>463</v>
      </c>
      <c r="D465" s="43">
        <v>44181</v>
      </c>
      <c r="E465" s="43">
        <v>44237</v>
      </c>
      <c r="F465" s="162">
        <f t="shared" si="8"/>
        <v>1673924.46</v>
      </c>
      <c r="G465" s="34">
        <v>0</v>
      </c>
      <c r="H465" s="308">
        <v>241.13</v>
      </c>
      <c r="I465" s="163">
        <v>0</v>
      </c>
      <c r="J465" s="164" t="s">
        <v>99</v>
      </c>
      <c r="K465" s="161" t="s">
        <v>30</v>
      </c>
      <c r="L465" s="181"/>
    </row>
    <row r="466" spans="1:12" s="151" customFormat="1" ht="12" customHeight="1">
      <c r="A466" s="160" t="s">
        <v>566</v>
      </c>
      <c r="B466" s="40" t="s">
        <v>468</v>
      </c>
      <c r="C466" s="161" t="s">
        <v>463</v>
      </c>
      <c r="D466" s="43">
        <v>44181</v>
      </c>
      <c r="E466" s="43">
        <v>44237</v>
      </c>
      <c r="F466" s="162">
        <f t="shared" si="8"/>
        <v>493020.83999999997</v>
      </c>
      <c r="G466" s="34">
        <v>0</v>
      </c>
      <c r="H466" s="308">
        <v>71.02</v>
      </c>
      <c r="I466" s="163">
        <v>0</v>
      </c>
      <c r="J466" s="164" t="s">
        <v>99</v>
      </c>
      <c r="K466" s="161" t="s">
        <v>30</v>
      </c>
      <c r="L466" s="181"/>
    </row>
    <row r="467" spans="1:12" s="151" customFormat="1" ht="12" customHeight="1">
      <c r="A467" s="160" t="s">
        <v>567</v>
      </c>
      <c r="B467" s="40" t="s">
        <v>468</v>
      </c>
      <c r="C467" s="161" t="s">
        <v>463</v>
      </c>
      <c r="D467" s="43">
        <v>44182</v>
      </c>
      <c r="E467" s="43">
        <v>44237</v>
      </c>
      <c r="F467" s="162">
        <f t="shared" si="8"/>
        <v>13755156.48</v>
      </c>
      <c r="G467" s="34">
        <v>0</v>
      </c>
      <c r="H467" s="308">
        <v>1981.44</v>
      </c>
      <c r="I467" s="163">
        <v>0</v>
      </c>
      <c r="J467" s="164" t="s">
        <v>99</v>
      </c>
      <c r="K467" s="161" t="s">
        <v>30</v>
      </c>
      <c r="L467" s="181"/>
    </row>
    <row r="468" spans="1:12" s="151" customFormat="1" ht="12" customHeight="1">
      <c r="A468" s="160" t="s">
        <v>568</v>
      </c>
      <c r="B468" s="40" t="s">
        <v>468</v>
      </c>
      <c r="C468" s="161" t="s">
        <v>463</v>
      </c>
      <c r="D468" s="43">
        <v>44182</v>
      </c>
      <c r="E468" s="43">
        <v>44237</v>
      </c>
      <c r="F468" s="162">
        <f t="shared" si="8"/>
        <v>18227123.460000001</v>
      </c>
      <c r="G468" s="34">
        <v>0</v>
      </c>
      <c r="H468" s="308">
        <v>2625.63</v>
      </c>
      <c r="I468" s="163">
        <v>0</v>
      </c>
      <c r="J468" s="164" t="s">
        <v>99</v>
      </c>
      <c r="K468" s="161" t="s">
        <v>30</v>
      </c>
      <c r="L468" s="181"/>
    </row>
    <row r="469" spans="1:12" s="151" customFormat="1" ht="12" customHeight="1">
      <c r="A469" s="160" t="s">
        <v>569</v>
      </c>
      <c r="B469" s="40" t="s">
        <v>468</v>
      </c>
      <c r="C469" s="161" t="s">
        <v>463</v>
      </c>
      <c r="D469" s="43">
        <v>44182</v>
      </c>
      <c r="E469" s="43">
        <v>44237</v>
      </c>
      <c r="F469" s="162">
        <f t="shared" si="8"/>
        <v>72630744.420000002</v>
      </c>
      <c r="G469" s="34">
        <v>0</v>
      </c>
      <c r="H469" s="308">
        <v>10462.51</v>
      </c>
      <c r="I469" s="163">
        <v>0</v>
      </c>
      <c r="J469" s="164" t="s">
        <v>99</v>
      </c>
      <c r="K469" s="161" t="s">
        <v>30</v>
      </c>
      <c r="L469" s="181"/>
    </row>
    <row r="470" spans="1:12" s="151" customFormat="1" ht="12" customHeight="1">
      <c r="A470" s="160" t="s">
        <v>570</v>
      </c>
      <c r="B470" s="40" t="s">
        <v>468</v>
      </c>
      <c r="C470" s="161" t="s">
        <v>463</v>
      </c>
      <c r="D470" s="43">
        <v>44182</v>
      </c>
      <c r="E470" s="43">
        <v>44237</v>
      </c>
      <c r="F470" s="162">
        <f t="shared" si="8"/>
        <v>37175520.719999999</v>
      </c>
      <c r="G470" s="34">
        <v>0</v>
      </c>
      <c r="H470" s="308">
        <v>5355.16</v>
      </c>
      <c r="I470" s="163">
        <v>0</v>
      </c>
      <c r="J470" s="164" t="s">
        <v>99</v>
      </c>
      <c r="K470" s="161" t="s">
        <v>30</v>
      </c>
      <c r="L470" s="181"/>
    </row>
    <row r="471" spans="1:12" s="151" customFormat="1" ht="12" customHeight="1">
      <c r="A471" s="160" t="s">
        <v>571</v>
      </c>
      <c r="B471" s="40" t="s">
        <v>468</v>
      </c>
      <c r="C471" s="161" t="s">
        <v>463</v>
      </c>
      <c r="D471" s="43">
        <v>44183</v>
      </c>
      <c r="E471" s="43">
        <v>44237</v>
      </c>
      <c r="F471" s="162">
        <f t="shared" si="8"/>
        <v>8620853.2799999993</v>
      </c>
      <c r="G471" s="34">
        <v>0</v>
      </c>
      <c r="H471" s="308">
        <v>1241.8399999999999</v>
      </c>
      <c r="I471" s="163">
        <v>0</v>
      </c>
      <c r="J471" s="164" t="s">
        <v>99</v>
      </c>
      <c r="K471" s="161" t="s">
        <v>30</v>
      </c>
      <c r="L471" s="181"/>
    </row>
    <row r="472" spans="1:12" s="151" customFormat="1" ht="12" customHeight="1">
      <c r="A472" s="160" t="s">
        <v>572</v>
      </c>
      <c r="B472" s="40" t="s">
        <v>468</v>
      </c>
      <c r="C472" s="161" t="s">
        <v>463</v>
      </c>
      <c r="D472" s="43">
        <v>44183</v>
      </c>
      <c r="E472" s="43">
        <v>44237</v>
      </c>
      <c r="F472" s="162">
        <f t="shared" si="8"/>
        <v>5712502.3799999999</v>
      </c>
      <c r="G472" s="34">
        <v>0</v>
      </c>
      <c r="H472" s="308">
        <v>822.89</v>
      </c>
      <c r="I472" s="163">
        <v>0</v>
      </c>
      <c r="J472" s="164" t="s">
        <v>99</v>
      </c>
      <c r="K472" s="161" t="s">
        <v>30</v>
      </c>
      <c r="L472" s="181"/>
    </row>
    <row r="473" spans="1:12" s="151" customFormat="1" ht="12" customHeight="1">
      <c r="A473" s="160" t="s">
        <v>573</v>
      </c>
      <c r="B473" s="40" t="s">
        <v>468</v>
      </c>
      <c r="C473" s="161" t="s">
        <v>463</v>
      </c>
      <c r="D473" s="43">
        <v>44183</v>
      </c>
      <c r="E473" s="43">
        <v>44237</v>
      </c>
      <c r="F473" s="162">
        <f t="shared" si="8"/>
        <v>2334247.5</v>
      </c>
      <c r="G473" s="34">
        <v>0</v>
      </c>
      <c r="H473" s="308">
        <v>336.25</v>
      </c>
      <c r="I473" s="163">
        <v>0</v>
      </c>
      <c r="J473" s="164" t="s">
        <v>99</v>
      </c>
      <c r="K473" s="161" t="s">
        <v>30</v>
      </c>
      <c r="L473" s="181"/>
    </row>
    <row r="474" spans="1:12" s="151" customFormat="1" ht="12" customHeight="1">
      <c r="A474" s="160" t="s">
        <v>574</v>
      </c>
      <c r="B474" s="40" t="s">
        <v>468</v>
      </c>
      <c r="C474" s="161" t="s">
        <v>463</v>
      </c>
      <c r="D474" s="43">
        <v>44183</v>
      </c>
      <c r="E474" s="43">
        <v>44237</v>
      </c>
      <c r="F474" s="162">
        <f t="shared" si="8"/>
        <v>2422202.64</v>
      </c>
      <c r="G474" s="34">
        <v>0</v>
      </c>
      <c r="H474" s="308">
        <v>348.92</v>
      </c>
      <c r="I474" s="163">
        <v>0</v>
      </c>
      <c r="J474" s="164" t="s">
        <v>99</v>
      </c>
      <c r="K474" s="161" t="s">
        <v>30</v>
      </c>
      <c r="L474" s="181"/>
    </row>
    <row r="475" spans="1:12" s="151" customFormat="1" ht="12" customHeight="1">
      <c r="A475" s="160" t="s">
        <v>575</v>
      </c>
      <c r="B475" s="40" t="s">
        <v>468</v>
      </c>
      <c r="C475" s="161" t="s">
        <v>463</v>
      </c>
      <c r="D475" s="43">
        <v>44186</v>
      </c>
      <c r="E475" s="43">
        <v>44237</v>
      </c>
      <c r="F475" s="162">
        <f t="shared" si="8"/>
        <v>3235943.88</v>
      </c>
      <c r="G475" s="34">
        <v>0</v>
      </c>
      <c r="H475" s="308">
        <v>466.14</v>
      </c>
      <c r="I475" s="163">
        <v>0</v>
      </c>
      <c r="J475" s="164" t="s">
        <v>99</v>
      </c>
      <c r="K475" s="161" t="s">
        <v>30</v>
      </c>
      <c r="L475" s="181"/>
    </row>
    <row r="476" spans="1:12" s="151" customFormat="1" ht="12" customHeight="1">
      <c r="A476" s="160" t="s">
        <v>576</v>
      </c>
      <c r="B476" s="40" t="s">
        <v>468</v>
      </c>
      <c r="C476" s="161" t="s">
        <v>463</v>
      </c>
      <c r="D476" s="43">
        <v>44186</v>
      </c>
      <c r="E476" s="43">
        <v>44237</v>
      </c>
      <c r="F476" s="162">
        <f t="shared" si="8"/>
        <v>12562937.4</v>
      </c>
      <c r="G476" s="34">
        <v>0</v>
      </c>
      <c r="H476" s="308">
        <v>1809.7</v>
      </c>
      <c r="I476" s="163">
        <v>0</v>
      </c>
      <c r="J476" s="164" t="s">
        <v>99</v>
      </c>
      <c r="K476" s="161" t="s">
        <v>30</v>
      </c>
      <c r="L476" s="181"/>
    </row>
    <row r="477" spans="1:12" s="151" customFormat="1" ht="12" customHeight="1">
      <c r="A477" s="160" t="s">
        <v>577</v>
      </c>
      <c r="B477" s="40" t="s">
        <v>468</v>
      </c>
      <c r="C477" s="161" t="s">
        <v>463</v>
      </c>
      <c r="D477" s="43">
        <v>44186</v>
      </c>
      <c r="E477" s="43">
        <v>44237</v>
      </c>
      <c r="F477" s="162">
        <f t="shared" si="8"/>
        <v>17007205.800000001</v>
      </c>
      <c r="G477" s="34">
        <v>0</v>
      </c>
      <c r="H477" s="308">
        <v>2449.9</v>
      </c>
      <c r="I477" s="163">
        <v>0</v>
      </c>
      <c r="J477" s="164" t="s">
        <v>99</v>
      </c>
      <c r="K477" s="161" t="s">
        <v>30</v>
      </c>
      <c r="L477" s="181"/>
    </row>
    <row r="478" spans="1:12" s="151" customFormat="1" ht="12" customHeight="1">
      <c r="A478" s="160" t="s">
        <v>578</v>
      </c>
      <c r="B478" s="40" t="s">
        <v>468</v>
      </c>
      <c r="C478" s="161" t="s">
        <v>463</v>
      </c>
      <c r="D478" s="43">
        <v>44186</v>
      </c>
      <c r="E478" s="43">
        <v>44237</v>
      </c>
      <c r="F478" s="162">
        <f t="shared" si="8"/>
        <v>10114771.68</v>
      </c>
      <c r="G478" s="34">
        <v>0</v>
      </c>
      <c r="H478" s="308">
        <v>1457.04</v>
      </c>
      <c r="I478" s="163">
        <v>0</v>
      </c>
      <c r="J478" s="164" t="s">
        <v>99</v>
      </c>
      <c r="K478" s="161" t="s">
        <v>30</v>
      </c>
      <c r="L478" s="181"/>
    </row>
    <row r="479" spans="1:12" s="151" customFormat="1" ht="12" customHeight="1">
      <c r="A479" s="160" t="s">
        <v>579</v>
      </c>
      <c r="B479" s="40" t="s">
        <v>468</v>
      </c>
      <c r="C479" s="161" t="s">
        <v>463</v>
      </c>
      <c r="D479" s="43">
        <v>44158</v>
      </c>
      <c r="E479" s="43">
        <v>44237</v>
      </c>
      <c r="F479" s="162">
        <f t="shared" si="8"/>
        <v>325910308.62</v>
      </c>
      <c r="G479" s="34">
        <v>0</v>
      </c>
      <c r="H479" s="308">
        <v>46947.61</v>
      </c>
      <c r="I479" s="163">
        <v>0</v>
      </c>
      <c r="J479" s="164" t="s">
        <v>99</v>
      </c>
      <c r="K479" s="161" t="s">
        <v>30</v>
      </c>
      <c r="L479" s="181"/>
    </row>
    <row r="480" spans="1:12" s="151" customFormat="1" ht="12" customHeight="1">
      <c r="A480" s="165" t="s">
        <v>580</v>
      </c>
      <c r="B480" s="55" t="s">
        <v>468</v>
      </c>
      <c r="C480" s="166" t="s">
        <v>463</v>
      </c>
      <c r="D480" s="333">
        <v>44158</v>
      </c>
      <c r="E480" s="333">
        <v>44237</v>
      </c>
      <c r="F480" s="167">
        <f t="shared" si="8"/>
        <v>325910308.62</v>
      </c>
      <c r="G480" s="101">
        <v>0</v>
      </c>
      <c r="H480" s="342">
        <v>46947.61</v>
      </c>
      <c r="I480" s="169">
        <v>0</v>
      </c>
      <c r="J480" s="170" t="s">
        <v>99</v>
      </c>
      <c r="K480" s="166" t="s">
        <v>30</v>
      </c>
      <c r="L480" s="181"/>
    </row>
    <row r="481" spans="1:12" s="151" customFormat="1" ht="12" customHeight="1">
      <c r="A481" s="152" t="s">
        <v>581</v>
      </c>
      <c r="B481" s="153" t="s">
        <v>468</v>
      </c>
      <c r="C481" s="154" t="s">
        <v>463</v>
      </c>
      <c r="D481" s="155">
        <v>44158</v>
      </c>
      <c r="E481" s="155">
        <v>44237</v>
      </c>
      <c r="F481" s="156">
        <f t="shared" si="8"/>
        <v>322157741.10000002</v>
      </c>
      <c r="G481" s="26">
        <v>0</v>
      </c>
      <c r="H481" s="343">
        <v>46407.05</v>
      </c>
      <c r="I481" s="158">
        <v>0</v>
      </c>
      <c r="J481" s="159" t="s">
        <v>99</v>
      </c>
      <c r="K481" s="154" t="s">
        <v>30</v>
      </c>
      <c r="L481" s="181"/>
    </row>
    <row r="482" spans="1:12" s="151" customFormat="1" ht="12" customHeight="1">
      <c r="A482" s="160" t="s">
        <v>582</v>
      </c>
      <c r="B482" s="40" t="s">
        <v>468</v>
      </c>
      <c r="C482" s="161" t="s">
        <v>463</v>
      </c>
      <c r="D482" s="43">
        <v>44179</v>
      </c>
      <c r="E482" s="43">
        <v>44237</v>
      </c>
      <c r="F482" s="162">
        <f t="shared" si="8"/>
        <v>183837141.53999999</v>
      </c>
      <c r="G482" s="34">
        <v>0</v>
      </c>
      <c r="H482" s="308">
        <v>26481.87</v>
      </c>
      <c r="I482" s="163">
        <v>0</v>
      </c>
      <c r="J482" s="164" t="s">
        <v>99</v>
      </c>
      <c r="K482" s="161" t="s">
        <v>30</v>
      </c>
      <c r="L482" s="181"/>
    </row>
    <row r="483" spans="1:12" s="151" customFormat="1" ht="12" customHeight="1">
      <c r="A483" s="160" t="s">
        <v>583</v>
      </c>
      <c r="B483" s="40" t="s">
        <v>468</v>
      </c>
      <c r="C483" s="161" t="s">
        <v>463</v>
      </c>
      <c r="D483" s="43">
        <v>44158</v>
      </c>
      <c r="E483" s="43">
        <v>44237</v>
      </c>
      <c r="F483" s="162">
        <f t="shared" si="8"/>
        <v>360980737.25999999</v>
      </c>
      <c r="G483" s="34">
        <v>0</v>
      </c>
      <c r="H483" s="308">
        <v>51999.53</v>
      </c>
      <c r="I483" s="163">
        <v>0</v>
      </c>
      <c r="J483" s="164" t="s">
        <v>99</v>
      </c>
      <c r="K483" s="161" t="s">
        <v>30</v>
      </c>
      <c r="L483" s="181"/>
    </row>
    <row r="484" spans="1:12" s="151" customFormat="1" ht="12" customHeight="1">
      <c r="A484" s="160" t="s">
        <v>584</v>
      </c>
      <c r="B484" s="40" t="s">
        <v>468</v>
      </c>
      <c r="C484" s="161" t="s">
        <v>463</v>
      </c>
      <c r="D484" s="43">
        <v>44174</v>
      </c>
      <c r="E484" s="43">
        <v>44237</v>
      </c>
      <c r="F484" s="162">
        <f t="shared" si="8"/>
        <v>642690498.84000003</v>
      </c>
      <c r="G484" s="34">
        <v>0</v>
      </c>
      <c r="H484" s="307">
        <v>92580.02</v>
      </c>
      <c r="I484" s="163">
        <v>0</v>
      </c>
      <c r="J484" s="164" t="s">
        <v>99</v>
      </c>
      <c r="K484" s="161" t="s">
        <v>30</v>
      </c>
      <c r="L484" s="181"/>
    </row>
    <row r="485" spans="1:12" s="151" customFormat="1" ht="12" customHeight="1">
      <c r="A485" s="160" t="s">
        <v>585</v>
      </c>
      <c r="B485" s="40" t="s">
        <v>468</v>
      </c>
      <c r="C485" s="161" t="s">
        <v>463</v>
      </c>
      <c r="D485" s="43">
        <v>44176</v>
      </c>
      <c r="E485" s="43">
        <v>44237</v>
      </c>
      <c r="F485" s="162">
        <f t="shared" si="8"/>
        <v>702392254.20000005</v>
      </c>
      <c r="G485" s="34">
        <v>0</v>
      </c>
      <c r="H485" s="307">
        <v>101180.1</v>
      </c>
      <c r="I485" s="163">
        <v>0</v>
      </c>
      <c r="J485" s="164" t="s">
        <v>99</v>
      </c>
      <c r="K485" s="161" t="s">
        <v>30</v>
      </c>
      <c r="L485" s="181"/>
    </row>
    <row r="486" spans="1:12" s="151" customFormat="1" ht="12" customHeight="1">
      <c r="A486" s="160" t="s">
        <v>586</v>
      </c>
      <c r="B486" s="40" t="s">
        <v>468</v>
      </c>
      <c r="C486" s="161" t="s">
        <v>463</v>
      </c>
      <c r="D486" s="43">
        <v>44181</v>
      </c>
      <c r="E486" s="43">
        <v>44237</v>
      </c>
      <c r="F486" s="162">
        <f t="shared" si="8"/>
        <v>288500911.92000002</v>
      </c>
      <c r="G486" s="34">
        <v>0</v>
      </c>
      <c r="H486" s="307">
        <v>41558.76</v>
      </c>
      <c r="I486" s="163">
        <v>0</v>
      </c>
      <c r="J486" s="164" t="s">
        <v>99</v>
      </c>
      <c r="K486" s="161" t="s">
        <v>30</v>
      </c>
      <c r="L486" s="181"/>
    </row>
    <row r="487" spans="1:12" s="151" customFormat="1" ht="12" customHeight="1">
      <c r="A487" s="160" t="s">
        <v>587</v>
      </c>
      <c r="B487" s="40" t="s">
        <v>468</v>
      </c>
      <c r="C487" s="161" t="s">
        <v>463</v>
      </c>
      <c r="D487" s="43">
        <v>44181</v>
      </c>
      <c r="E487" s="43">
        <v>44237</v>
      </c>
      <c r="F487" s="162">
        <f t="shared" si="8"/>
        <v>233049257.22000003</v>
      </c>
      <c r="G487" s="34">
        <v>0</v>
      </c>
      <c r="H487" s="307">
        <v>33570.910000000003</v>
      </c>
      <c r="I487" s="163">
        <v>0</v>
      </c>
      <c r="J487" s="164" t="s">
        <v>99</v>
      </c>
      <c r="K487" s="161" t="s">
        <v>30</v>
      </c>
      <c r="L487" s="181"/>
    </row>
    <row r="488" spans="1:12" s="151" customFormat="1" ht="12" customHeight="1">
      <c r="A488" s="160" t="s">
        <v>588</v>
      </c>
      <c r="B488" s="40" t="s">
        <v>468</v>
      </c>
      <c r="C488" s="161" t="s">
        <v>463</v>
      </c>
      <c r="D488" s="43">
        <v>44181</v>
      </c>
      <c r="E488" s="43">
        <v>44237</v>
      </c>
      <c r="F488" s="162">
        <f t="shared" si="8"/>
        <v>122073126.24000001</v>
      </c>
      <c r="G488" s="34">
        <v>0</v>
      </c>
      <c r="H488" s="307">
        <v>17584.72</v>
      </c>
      <c r="I488" s="163">
        <v>0</v>
      </c>
      <c r="J488" s="164" t="s">
        <v>99</v>
      </c>
      <c r="K488" s="161" t="s">
        <v>30</v>
      </c>
      <c r="L488" s="181"/>
    </row>
    <row r="489" spans="1:12" s="151" customFormat="1" ht="12" customHeight="1">
      <c r="A489" s="160" t="s">
        <v>589</v>
      </c>
      <c r="B489" s="40" t="s">
        <v>468</v>
      </c>
      <c r="C489" s="161" t="s">
        <v>463</v>
      </c>
      <c r="D489" s="43">
        <v>44181</v>
      </c>
      <c r="E489" s="43">
        <v>44237</v>
      </c>
      <c r="F489" s="162">
        <f t="shared" si="8"/>
        <v>211555992.18000001</v>
      </c>
      <c r="G489" s="34">
        <v>0</v>
      </c>
      <c r="H489" s="307">
        <v>30474.79</v>
      </c>
      <c r="I489" s="163">
        <v>0</v>
      </c>
      <c r="J489" s="164" t="s">
        <v>99</v>
      </c>
      <c r="K489" s="161" t="s">
        <v>30</v>
      </c>
      <c r="L489" s="181"/>
    </row>
    <row r="490" spans="1:12" s="151" customFormat="1" ht="12" customHeight="1">
      <c r="A490" s="160" t="s">
        <v>590</v>
      </c>
      <c r="B490" s="40" t="s">
        <v>468</v>
      </c>
      <c r="C490" s="161" t="s">
        <v>463</v>
      </c>
      <c r="D490" s="43">
        <v>44181</v>
      </c>
      <c r="E490" s="43">
        <v>44237</v>
      </c>
      <c r="F490" s="162">
        <f t="shared" si="8"/>
        <v>297274489.19999999</v>
      </c>
      <c r="G490" s="34">
        <v>0</v>
      </c>
      <c r="H490" s="307">
        <v>42822.6</v>
      </c>
      <c r="I490" s="163">
        <v>0</v>
      </c>
      <c r="J490" s="164" t="s">
        <v>99</v>
      </c>
      <c r="K490" s="161" t="s">
        <v>30</v>
      </c>
      <c r="L490" s="181"/>
    </row>
    <row r="491" spans="1:12" s="151" customFormat="1" ht="12" customHeight="1">
      <c r="A491" s="160" t="s">
        <v>591</v>
      </c>
      <c r="B491" s="40" t="s">
        <v>468</v>
      </c>
      <c r="C491" s="161" t="s">
        <v>463</v>
      </c>
      <c r="D491" s="43">
        <v>44176</v>
      </c>
      <c r="E491" s="43">
        <v>44237</v>
      </c>
      <c r="F491" s="162">
        <f t="shared" si="8"/>
        <v>663010774.13999999</v>
      </c>
      <c r="G491" s="34">
        <v>0</v>
      </c>
      <c r="H491" s="307">
        <v>95507.17</v>
      </c>
      <c r="I491" s="163">
        <v>0</v>
      </c>
      <c r="J491" s="164" t="s">
        <v>99</v>
      </c>
      <c r="K491" s="161" t="s">
        <v>30</v>
      </c>
      <c r="L491" s="181"/>
    </row>
    <row r="492" spans="1:12" s="151" customFormat="1" ht="12" customHeight="1">
      <c r="A492" s="160" t="s">
        <v>592</v>
      </c>
      <c r="B492" s="40" t="s">
        <v>468</v>
      </c>
      <c r="C492" s="161" t="s">
        <v>463</v>
      </c>
      <c r="D492" s="43">
        <v>44179</v>
      </c>
      <c r="E492" s="43">
        <v>44237</v>
      </c>
      <c r="F492" s="162">
        <f t="shared" ref="F492:F555" si="9">+G492+H492*$C$4</f>
        <v>113991319.25999999</v>
      </c>
      <c r="G492" s="34">
        <v>0</v>
      </c>
      <c r="H492" s="307">
        <v>16420.53</v>
      </c>
      <c r="I492" s="163">
        <v>0</v>
      </c>
      <c r="J492" s="164" t="s">
        <v>99</v>
      </c>
      <c r="K492" s="161" t="s">
        <v>30</v>
      </c>
      <c r="L492" s="181"/>
    </row>
    <row r="493" spans="1:12" s="151" customFormat="1" ht="12" customHeight="1">
      <c r="A493" s="160" t="s">
        <v>593</v>
      </c>
      <c r="B493" s="40" t="s">
        <v>468</v>
      </c>
      <c r="C493" s="161" t="s">
        <v>463</v>
      </c>
      <c r="D493" s="43">
        <v>44179</v>
      </c>
      <c r="E493" s="43">
        <v>44237</v>
      </c>
      <c r="F493" s="162">
        <f t="shared" si="9"/>
        <v>106270635.12</v>
      </c>
      <c r="G493" s="34">
        <v>0</v>
      </c>
      <c r="H493" s="307">
        <v>15308.36</v>
      </c>
      <c r="I493" s="163">
        <v>0</v>
      </c>
      <c r="J493" s="164" t="s">
        <v>99</v>
      </c>
      <c r="K493" s="161" t="s">
        <v>30</v>
      </c>
      <c r="L493" s="181"/>
    </row>
    <row r="494" spans="1:12" s="151" customFormat="1" ht="12" customHeight="1">
      <c r="A494" s="160" t="s">
        <v>594</v>
      </c>
      <c r="B494" s="40" t="s">
        <v>468</v>
      </c>
      <c r="C494" s="161" t="s">
        <v>463</v>
      </c>
      <c r="D494" s="43">
        <v>44179</v>
      </c>
      <c r="E494" s="43">
        <v>44237</v>
      </c>
      <c r="F494" s="162">
        <f t="shared" si="9"/>
        <v>777199246.20000005</v>
      </c>
      <c r="G494" s="34">
        <v>0</v>
      </c>
      <c r="H494" s="307">
        <v>111956.1</v>
      </c>
      <c r="I494" s="163">
        <v>0</v>
      </c>
      <c r="J494" s="164" t="s">
        <v>99</v>
      </c>
      <c r="K494" s="161" t="s">
        <v>30</v>
      </c>
      <c r="L494" s="181"/>
    </row>
    <row r="495" spans="1:12" s="151" customFormat="1" ht="12" customHeight="1">
      <c r="A495" s="160" t="s">
        <v>595</v>
      </c>
      <c r="B495" s="40" t="s">
        <v>468</v>
      </c>
      <c r="C495" s="161" t="s">
        <v>463</v>
      </c>
      <c r="D495" s="43">
        <v>44181</v>
      </c>
      <c r="E495" s="43">
        <v>44237</v>
      </c>
      <c r="F495" s="162">
        <f t="shared" si="9"/>
        <v>266989875.36000001</v>
      </c>
      <c r="G495" s="34">
        <v>0</v>
      </c>
      <c r="H495" s="307">
        <v>38460.080000000002</v>
      </c>
      <c r="I495" s="163">
        <v>0</v>
      </c>
      <c r="J495" s="164" t="s">
        <v>99</v>
      </c>
      <c r="K495" s="161" t="s">
        <v>30</v>
      </c>
      <c r="L495" s="181"/>
    </row>
    <row r="496" spans="1:12" s="151" customFormat="1" ht="12" customHeight="1">
      <c r="A496" s="160" t="s">
        <v>596</v>
      </c>
      <c r="B496" s="40" t="s">
        <v>468</v>
      </c>
      <c r="C496" s="161" t="s">
        <v>463</v>
      </c>
      <c r="D496" s="43">
        <v>44181</v>
      </c>
      <c r="E496" s="43">
        <v>44237</v>
      </c>
      <c r="F496" s="162">
        <f t="shared" si="9"/>
        <v>115319046.18000001</v>
      </c>
      <c r="G496" s="34">
        <v>0</v>
      </c>
      <c r="H496" s="307">
        <v>16611.79</v>
      </c>
      <c r="I496" s="163">
        <v>0</v>
      </c>
      <c r="J496" s="164" t="s">
        <v>99</v>
      </c>
      <c r="K496" s="161" t="s">
        <v>30</v>
      </c>
      <c r="L496" s="181"/>
    </row>
    <row r="497" spans="1:12" s="151" customFormat="1" ht="12" customHeight="1">
      <c r="A497" s="160" t="s">
        <v>597</v>
      </c>
      <c r="B497" s="40" t="s">
        <v>468</v>
      </c>
      <c r="C497" s="161" t="s">
        <v>463</v>
      </c>
      <c r="D497" s="43">
        <v>44182</v>
      </c>
      <c r="E497" s="43">
        <v>44237</v>
      </c>
      <c r="F497" s="162">
        <f t="shared" si="9"/>
        <v>165064723.97999999</v>
      </c>
      <c r="G497" s="34">
        <v>0</v>
      </c>
      <c r="H497" s="307">
        <v>23777.69</v>
      </c>
      <c r="I497" s="163">
        <v>0</v>
      </c>
      <c r="J497" s="164" t="s">
        <v>99</v>
      </c>
      <c r="K497" s="161" t="s">
        <v>30</v>
      </c>
      <c r="L497" s="181"/>
    </row>
    <row r="498" spans="1:12" s="151" customFormat="1" ht="12" customHeight="1">
      <c r="A498" s="160" t="s">
        <v>598</v>
      </c>
      <c r="B498" s="40" t="s">
        <v>468</v>
      </c>
      <c r="C498" s="161" t="s">
        <v>463</v>
      </c>
      <c r="D498" s="43">
        <v>44182</v>
      </c>
      <c r="E498" s="43">
        <v>44237</v>
      </c>
      <c r="F498" s="162">
        <f t="shared" si="9"/>
        <v>174394910.81999999</v>
      </c>
      <c r="G498" s="34">
        <v>0</v>
      </c>
      <c r="H498" s="307">
        <v>25121.71</v>
      </c>
      <c r="I498" s="163">
        <v>0</v>
      </c>
      <c r="J498" s="164" t="s">
        <v>99</v>
      </c>
      <c r="K498" s="161" t="s">
        <v>30</v>
      </c>
      <c r="L498" s="181"/>
    </row>
    <row r="499" spans="1:12" s="151" customFormat="1" ht="12" customHeight="1">
      <c r="A499" s="160" t="s">
        <v>599</v>
      </c>
      <c r="B499" s="40" t="s">
        <v>468</v>
      </c>
      <c r="C499" s="161" t="s">
        <v>463</v>
      </c>
      <c r="D499" s="43">
        <v>44182</v>
      </c>
      <c r="E499" s="43">
        <v>44237</v>
      </c>
      <c r="F499" s="162">
        <f t="shared" si="9"/>
        <v>313944522.06</v>
      </c>
      <c r="G499" s="34">
        <v>0</v>
      </c>
      <c r="H499" s="307">
        <v>45223.93</v>
      </c>
      <c r="I499" s="163">
        <v>0</v>
      </c>
      <c r="J499" s="164" t="s">
        <v>99</v>
      </c>
      <c r="K499" s="161" t="s">
        <v>30</v>
      </c>
      <c r="L499" s="181"/>
    </row>
    <row r="500" spans="1:12" s="151" customFormat="1" ht="12" customHeight="1">
      <c r="A500" s="160" t="s">
        <v>600</v>
      </c>
      <c r="B500" s="40" t="s">
        <v>468</v>
      </c>
      <c r="C500" s="161" t="s">
        <v>463</v>
      </c>
      <c r="D500" s="43">
        <v>44183</v>
      </c>
      <c r="E500" s="43">
        <v>44237</v>
      </c>
      <c r="F500" s="162">
        <f t="shared" si="9"/>
        <v>116238028.13999999</v>
      </c>
      <c r="G500" s="34">
        <v>0</v>
      </c>
      <c r="H500" s="308">
        <v>16744.169999999998</v>
      </c>
      <c r="I500" s="163">
        <v>0</v>
      </c>
      <c r="J500" s="164" t="s">
        <v>99</v>
      </c>
      <c r="K500" s="161" t="s">
        <v>30</v>
      </c>
      <c r="L500" s="181"/>
    </row>
    <row r="501" spans="1:12" s="151" customFormat="1" ht="12" customHeight="1">
      <c r="A501" s="160" t="s">
        <v>601</v>
      </c>
      <c r="B501" s="40" t="s">
        <v>468</v>
      </c>
      <c r="C501" s="161" t="s">
        <v>463</v>
      </c>
      <c r="D501" s="43">
        <v>44183</v>
      </c>
      <c r="E501" s="43">
        <v>44237</v>
      </c>
      <c r="F501" s="162">
        <f t="shared" si="9"/>
        <v>127066020.90000001</v>
      </c>
      <c r="G501" s="34">
        <v>0</v>
      </c>
      <c r="H501" s="308">
        <v>18303.95</v>
      </c>
      <c r="I501" s="163">
        <v>0</v>
      </c>
      <c r="J501" s="164" t="s">
        <v>99</v>
      </c>
      <c r="K501" s="161" t="s">
        <v>30</v>
      </c>
      <c r="L501" s="181"/>
    </row>
    <row r="502" spans="1:12" s="151" customFormat="1" ht="12" customHeight="1">
      <c r="A502" s="160" t="s">
        <v>602</v>
      </c>
      <c r="B502" s="40" t="s">
        <v>468</v>
      </c>
      <c r="C502" s="161" t="s">
        <v>463</v>
      </c>
      <c r="D502" s="43">
        <v>44183</v>
      </c>
      <c r="E502" s="43">
        <v>44237</v>
      </c>
      <c r="F502" s="162">
        <f t="shared" si="9"/>
        <v>281670331.01999998</v>
      </c>
      <c r="G502" s="34">
        <v>0</v>
      </c>
      <c r="H502" s="308">
        <v>40574.81</v>
      </c>
      <c r="I502" s="163">
        <v>0</v>
      </c>
      <c r="J502" s="164" t="s">
        <v>99</v>
      </c>
      <c r="K502" s="161" t="s">
        <v>30</v>
      </c>
      <c r="L502" s="181"/>
    </row>
    <row r="503" spans="1:12" s="151" customFormat="1" ht="12" customHeight="1">
      <c r="A503" s="160" t="s">
        <v>603</v>
      </c>
      <c r="B503" s="40" t="s">
        <v>468</v>
      </c>
      <c r="C503" s="161" t="s">
        <v>463</v>
      </c>
      <c r="D503" s="43">
        <v>44186</v>
      </c>
      <c r="E503" s="43">
        <v>44237</v>
      </c>
      <c r="F503" s="162">
        <f t="shared" si="9"/>
        <v>78324433.980000004</v>
      </c>
      <c r="G503" s="34">
        <v>0</v>
      </c>
      <c r="H503" s="308">
        <v>11282.69</v>
      </c>
      <c r="I503" s="163">
        <v>0</v>
      </c>
      <c r="J503" s="164" t="s">
        <v>99</v>
      </c>
      <c r="K503" s="161" t="s">
        <v>30</v>
      </c>
      <c r="L503" s="181"/>
    </row>
    <row r="504" spans="1:12" s="151" customFormat="1" ht="12" customHeight="1">
      <c r="A504" s="160" t="s">
        <v>604</v>
      </c>
      <c r="B504" s="40" t="s">
        <v>468</v>
      </c>
      <c r="C504" s="161" t="s">
        <v>463</v>
      </c>
      <c r="D504" s="43">
        <v>44186</v>
      </c>
      <c r="E504" s="43">
        <v>44237</v>
      </c>
      <c r="F504" s="162">
        <f t="shared" si="9"/>
        <v>52196759.159999996</v>
      </c>
      <c r="G504" s="34">
        <v>0</v>
      </c>
      <c r="H504" s="308">
        <v>7518.98</v>
      </c>
      <c r="I504" s="163">
        <v>0</v>
      </c>
      <c r="J504" s="164" t="s">
        <v>99</v>
      </c>
      <c r="K504" s="161" t="s">
        <v>30</v>
      </c>
      <c r="L504" s="181"/>
    </row>
    <row r="505" spans="1:12" s="151" customFormat="1" ht="12" customHeight="1">
      <c r="A505" s="160" t="s">
        <v>605</v>
      </c>
      <c r="B505" s="40" t="s">
        <v>468</v>
      </c>
      <c r="C505" s="161" t="s">
        <v>463</v>
      </c>
      <c r="D505" s="43">
        <v>44186</v>
      </c>
      <c r="E505" s="43">
        <v>44237</v>
      </c>
      <c r="F505" s="162">
        <f t="shared" si="9"/>
        <v>238524482.04000002</v>
      </c>
      <c r="G505" s="34">
        <v>0</v>
      </c>
      <c r="H505" s="308">
        <v>34359.620000000003</v>
      </c>
      <c r="I505" s="163">
        <v>0</v>
      </c>
      <c r="J505" s="164" t="s">
        <v>99</v>
      </c>
      <c r="K505" s="161" t="s">
        <v>30</v>
      </c>
      <c r="L505" s="181"/>
    </row>
    <row r="506" spans="1:12" s="151" customFormat="1" ht="12" customHeight="1">
      <c r="A506" s="160" t="s">
        <v>606</v>
      </c>
      <c r="B506" s="40" t="s">
        <v>468</v>
      </c>
      <c r="C506" s="161" t="s">
        <v>463</v>
      </c>
      <c r="D506" s="43">
        <v>44186</v>
      </c>
      <c r="E506" s="43">
        <v>44237</v>
      </c>
      <c r="F506" s="162">
        <f t="shared" si="9"/>
        <v>318341654.27999997</v>
      </c>
      <c r="G506" s="34">
        <v>0</v>
      </c>
      <c r="H506" s="308">
        <v>45857.34</v>
      </c>
      <c r="I506" s="163">
        <v>0</v>
      </c>
      <c r="J506" s="164" t="s">
        <v>99</v>
      </c>
      <c r="K506" s="161" t="s">
        <v>30</v>
      </c>
      <c r="L506" s="181"/>
    </row>
    <row r="507" spans="1:12" s="151" customFormat="1" ht="12" customHeight="1">
      <c r="A507" s="160" t="s">
        <v>542</v>
      </c>
      <c r="B507" s="40" t="s">
        <v>539</v>
      </c>
      <c r="C507" s="161" t="s">
        <v>463</v>
      </c>
      <c r="D507" s="43">
        <v>44095</v>
      </c>
      <c r="E507" s="43">
        <v>44237</v>
      </c>
      <c r="F507" s="162">
        <f t="shared" si="9"/>
        <v>51874164.420000002</v>
      </c>
      <c r="G507" s="34">
        <v>0</v>
      </c>
      <c r="H507" s="308">
        <v>7472.51</v>
      </c>
      <c r="I507" s="163">
        <v>0</v>
      </c>
      <c r="J507" s="164" t="s">
        <v>99</v>
      </c>
      <c r="K507" s="161" t="s">
        <v>30</v>
      </c>
      <c r="L507" s="181"/>
    </row>
    <row r="508" spans="1:12" s="151" customFormat="1" ht="12" customHeight="1">
      <c r="A508" s="160" t="s">
        <v>540</v>
      </c>
      <c r="B508" s="40" t="s">
        <v>539</v>
      </c>
      <c r="C508" s="161" t="s">
        <v>463</v>
      </c>
      <c r="D508" s="43">
        <v>44095</v>
      </c>
      <c r="E508" s="43">
        <v>44237</v>
      </c>
      <c r="F508" s="162">
        <f t="shared" si="9"/>
        <v>13548076.619999999</v>
      </c>
      <c r="G508" s="34">
        <v>0</v>
      </c>
      <c r="H508" s="308">
        <v>1951.61</v>
      </c>
      <c r="I508" s="163">
        <v>0</v>
      </c>
      <c r="J508" s="164" t="s">
        <v>99</v>
      </c>
      <c r="K508" s="161" t="s">
        <v>30</v>
      </c>
      <c r="L508" s="181"/>
    </row>
    <row r="509" spans="1:12" s="151" customFormat="1" ht="12" customHeight="1">
      <c r="A509" s="160" t="s">
        <v>541</v>
      </c>
      <c r="B509" s="40" t="s">
        <v>539</v>
      </c>
      <c r="C509" s="161" t="s">
        <v>463</v>
      </c>
      <c r="D509" s="43">
        <v>44102</v>
      </c>
      <c r="E509" s="43">
        <v>44237</v>
      </c>
      <c r="F509" s="162">
        <f t="shared" si="9"/>
        <v>13701564.24</v>
      </c>
      <c r="G509" s="34">
        <v>0</v>
      </c>
      <c r="H509" s="308">
        <v>1973.72</v>
      </c>
      <c r="I509" s="163">
        <v>0</v>
      </c>
      <c r="J509" s="164" t="s">
        <v>99</v>
      </c>
      <c r="K509" s="161" t="s">
        <v>30</v>
      </c>
      <c r="L509" s="181"/>
    </row>
    <row r="510" spans="1:12" s="151" customFormat="1" ht="12" customHeight="1">
      <c r="A510" s="160" t="s">
        <v>607</v>
      </c>
      <c r="B510" s="40" t="s">
        <v>539</v>
      </c>
      <c r="C510" s="161" t="s">
        <v>463</v>
      </c>
      <c r="D510" s="43">
        <v>44070</v>
      </c>
      <c r="E510" s="43">
        <v>44237</v>
      </c>
      <c r="F510" s="162">
        <f t="shared" si="9"/>
        <v>4956588</v>
      </c>
      <c r="G510" s="34">
        <v>0</v>
      </c>
      <c r="H510" s="308">
        <v>714</v>
      </c>
      <c r="I510" s="163">
        <v>0</v>
      </c>
      <c r="J510" s="164" t="s">
        <v>99</v>
      </c>
      <c r="K510" s="161" t="s">
        <v>30</v>
      </c>
      <c r="L510" s="181"/>
    </row>
    <row r="511" spans="1:12" s="151" customFormat="1" ht="12" customHeight="1">
      <c r="A511" s="160" t="s">
        <v>608</v>
      </c>
      <c r="B511" s="40" t="s">
        <v>539</v>
      </c>
      <c r="C511" s="161" t="s">
        <v>463</v>
      </c>
      <c r="D511" s="43">
        <v>44070</v>
      </c>
      <c r="E511" s="43">
        <v>44237</v>
      </c>
      <c r="F511" s="162">
        <f t="shared" si="9"/>
        <v>4956588</v>
      </c>
      <c r="G511" s="34">
        <v>0</v>
      </c>
      <c r="H511" s="308">
        <v>714</v>
      </c>
      <c r="I511" s="163">
        <v>0</v>
      </c>
      <c r="J511" s="164" t="s">
        <v>99</v>
      </c>
      <c r="K511" s="161" t="s">
        <v>30</v>
      </c>
      <c r="L511" s="181"/>
    </row>
    <row r="512" spans="1:12" s="151" customFormat="1" ht="12" customHeight="1">
      <c r="A512" s="160" t="s">
        <v>609</v>
      </c>
      <c r="B512" s="40" t="s">
        <v>539</v>
      </c>
      <c r="C512" s="161" t="s">
        <v>463</v>
      </c>
      <c r="D512" s="43">
        <v>44070</v>
      </c>
      <c r="E512" s="43">
        <v>44237</v>
      </c>
      <c r="F512" s="162">
        <f t="shared" si="9"/>
        <v>4956588</v>
      </c>
      <c r="G512" s="34">
        <v>0</v>
      </c>
      <c r="H512" s="308">
        <v>714</v>
      </c>
      <c r="I512" s="163">
        <v>0</v>
      </c>
      <c r="J512" s="164" t="s">
        <v>99</v>
      </c>
      <c r="K512" s="161" t="s">
        <v>30</v>
      </c>
      <c r="L512" s="181"/>
    </row>
    <row r="513" spans="1:12" s="151" customFormat="1" ht="12" customHeight="1">
      <c r="A513" s="160" t="s">
        <v>610</v>
      </c>
      <c r="B513" s="40" t="s">
        <v>539</v>
      </c>
      <c r="C513" s="161" t="s">
        <v>463</v>
      </c>
      <c r="D513" s="43">
        <v>44055</v>
      </c>
      <c r="E513" s="43">
        <v>44243</v>
      </c>
      <c r="F513" s="162">
        <f t="shared" si="9"/>
        <v>1454110958.8199999</v>
      </c>
      <c r="G513" s="34">
        <v>0</v>
      </c>
      <c r="H513" s="308">
        <v>209465.71</v>
      </c>
      <c r="I513" s="163">
        <v>0</v>
      </c>
      <c r="J513" s="164" t="s">
        <v>99</v>
      </c>
      <c r="K513" s="161" t="s">
        <v>30</v>
      </c>
      <c r="L513" s="181"/>
    </row>
    <row r="514" spans="1:12" s="151" customFormat="1" ht="12" customHeight="1">
      <c r="A514" s="160">
        <v>628184745</v>
      </c>
      <c r="B514" s="40" t="s">
        <v>468</v>
      </c>
      <c r="C514" s="161" t="s">
        <v>463</v>
      </c>
      <c r="D514" s="43">
        <v>44091</v>
      </c>
      <c r="E514" s="43">
        <v>44264</v>
      </c>
      <c r="F514" s="162">
        <f t="shared" si="9"/>
        <v>57238386.659999996</v>
      </c>
      <c r="G514" s="34">
        <v>0</v>
      </c>
      <c r="H514" s="308">
        <v>8245.23</v>
      </c>
      <c r="I514" s="163">
        <v>0</v>
      </c>
      <c r="J514" s="164" t="s">
        <v>99</v>
      </c>
      <c r="K514" s="161" t="s">
        <v>30</v>
      </c>
      <c r="L514" s="181"/>
    </row>
    <row r="515" spans="1:12" s="151" customFormat="1" ht="12" customHeight="1">
      <c r="A515" s="160">
        <v>628184746</v>
      </c>
      <c r="B515" s="40" t="s">
        <v>468</v>
      </c>
      <c r="C515" s="161" t="s">
        <v>463</v>
      </c>
      <c r="D515" s="43">
        <v>44154</v>
      </c>
      <c r="E515" s="43">
        <v>44265</v>
      </c>
      <c r="F515" s="162">
        <f t="shared" si="9"/>
        <v>72387705</v>
      </c>
      <c r="G515" s="34">
        <v>0</v>
      </c>
      <c r="H515" s="308">
        <v>10427.5</v>
      </c>
      <c r="I515" s="163">
        <v>0</v>
      </c>
      <c r="J515" s="164" t="s">
        <v>99</v>
      </c>
      <c r="K515" s="161" t="s">
        <v>30</v>
      </c>
      <c r="L515" s="181"/>
    </row>
    <row r="516" spans="1:12" s="151" customFormat="1" ht="12" customHeight="1">
      <c r="A516" s="160" t="s">
        <v>611</v>
      </c>
      <c r="B516" s="40" t="s">
        <v>539</v>
      </c>
      <c r="C516" s="161" t="s">
        <v>463</v>
      </c>
      <c r="D516" s="43">
        <v>44068</v>
      </c>
      <c r="E516" s="43">
        <v>44272</v>
      </c>
      <c r="F516" s="162">
        <f t="shared" si="9"/>
        <v>1065567843.5999999</v>
      </c>
      <c r="G516" s="34">
        <v>0</v>
      </c>
      <c r="H516" s="308">
        <v>153495.79999999999</v>
      </c>
      <c r="I516" s="163">
        <v>0</v>
      </c>
      <c r="J516" s="164" t="s">
        <v>99</v>
      </c>
      <c r="K516" s="161" t="s">
        <v>30</v>
      </c>
      <c r="L516" s="181"/>
    </row>
    <row r="517" spans="1:12" s="151" customFormat="1" ht="12" customHeight="1">
      <c r="A517" s="160" t="s">
        <v>612</v>
      </c>
      <c r="B517" s="40" t="s">
        <v>539</v>
      </c>
      <c r="C517" s="161" t="s">
        <v>463</v>
      </c>
      <c r="D517" s="43">
        <v>44068</v>
      </c>
      <c r="E517" s="43">
        <v>44273</v>
      </c>
      <c r="F517" s="162">
        <f t="shared" si="9"/>
        <v>1065567843.5999999</v>
      </c>
      <c r="G517" s="34">
        <v>0</v>
      </c>
      <c r="H517" s="308">
        <v>153495.79999999999</v>
      </c>
      <c r="I517" s="163">
        <v>0</v>
      </c>
      <c r="J517" s="164" t="s">
        <v>99</v>
      </c>
      <c r="K517" s="161" t="s">
        <v>30</v>
      </c>
      <c r="L517" s="181"/>
    </row>
    <row r="518" spans="1:12" s="151" customFormat="1" ht="12" customHeight="1">
      <c r="A518" s="160" t="s">
        <v>613</v>
      </c>
      <c r="B518" s="40" t="s">
        <v>539</v>
      </c>
      <c r="C518" s="161" t="s">
        <v>463</v>
      </c>
      <c r="D518" s="43">
        <v>44152</v>
      </c>
      <c r="E518" s="43">
        <v>44280</v>
      </c>
      <c r="F518" s="162">
        <f t="shared" si="9"/>
        <v>1130611259.7</v>
      </c>
      <c r="G518" s="34">
        <v>0</v>
      </c>
      <c r="H518" s="308">
        <v>162865.35</v>
      </c>
      <c r="I518" s="163">
        <v>0</v>
      </c>
      <c r="J518" s="164" t="s">
        <v>99</v>
      </c>
      <c r="K518" s="161" t="s">
        <v>30</v>
      </c>
      <c r="L518" s="181"/>
    </row>
    <row r="519" spans="1:12" s="151" customFormat="1" ht="12" customHeight="1">
      <c r="A519" s="160">
        <v>630485112</v>
      </c>
      <c r="B519" s="40" t="s">
        <v>468</v>
      </c>
      <c r="C519" s="161" t="s">
        <v>463</v>
      </c>
      <c r="D519" s="43">
        <v>44118</v>
      </c>
      <c r="E519" s="43">
        <v>44296</v>
      </c>
      <c r="F519" s="162">
        <f t="shared" si="9"/>
        <v>118985324.63999999</v>
      </c>
      <c r="G519" s="34">
        <v>0</v>
      </c>
      <c r="H519" s="308">
        <v>17139.919999999998</v>
      </c>
      <c r="I519" s="163">
        <v>0</v>
      </c>
      <c r="J519" s="164" t="s">
        <v>99</v>
      </c>
      <c r="K519" s="161" t="s">
        <v>30</v>
      </c>
      <c r="L519" s="181"/>
    </row>
    <row r="520" spans="1:12" s="151" customFormat="1" ht="12" customHeight="1">
      <c r="A520" s="160">
        <v>630485114</v>
      </c>
      <c r="B520" s="40" t="s">
        <v>468</v>
      </c>
      <c r="C520" s="161" t="s">
        <v>463</v>
      </c>
      <c r="D520" s="43">
        <v>44123</v>
      </c>
      <c r="E520" s="43">
        <v>44296</v>
      </c>
      <c r="F520" s="162">
        <f t="shared" si="9"/>
        <v>84989517.599999994</v>
      </c>
      <c r="G520" s="34">
        <v>0</v>
      </c>
      <c r="H520" s="308">
        <v>12242.8</v>
      </c>
      <c r="I520" s="163">
        <v>0</v>
      </c>
      <c r="J520" s="164" t="s">
        <v>99</v>
      </c>
      <c r="K520" s="161" t="s">
        <v>30</v>
      </c>
      <c r="L520" s="181"/>
    </row>
    <row r="521" spans="1:12" s="151" customFormat="1" ht="12" customHeight="1">
      <c r="A521" s="160">
        <v>630485110</v>
      </c>
      <c r="B521" s="40" t="s">
        <v>468</v>
      </c>
      <c r="C521" s="161" t="s">
        <v>463</v>
      </c>
      <c r="D521" s="43">
        <v>44140</v>
      </c>
      <c r="E521" s="43">
        <v>44296</v>
      </c>
      <c r="F521" s="162">
        <f t="shared" si="9"/>
        <v>743204272.20000005</v>
      </c>
      <c r="G521" s="34">
        <v>0</v>
      </c>
      <c r="H521" s="308">
        <v>107059.1</v>
      </c>
      <c r="I521" s="163">
        <v>0</v>
      </c>
      <c r="J521" s="164" t="s">
        <v>99</v>
      </c>
      <c r="K521" s="161" t="s">
        <v>30</v>
      </c>
      <c r="L521" s="181"/>
    </row>
    <row r="522" spans="1:12" s="151" customFormat="1" ht="12" customHeight="1">
      <c r="A522" s="160" t="s">
        <v>614</v>
      </c>
      <c r="B522" s="40" t="s">
        <v>539</v>
      </c>
      <c r="C522" s="161" t="s">
        <v>463</v>
      </c>
      <c r="D522" s="43">
        <v>44132</v>
      </c>
      <c r="E522" s="43">
        <v>44296</v>
      </c>
      <c r="F522" s="162">
        <f t="shared" si="9"/>
        <v>2138136</v>
      </c>
      <c r="G522" s="34">
        <v>0</v>
      </c>
      <c r="H522" s="308">
        <v>308</v>
      </c>
      <c r="I522" s="163">
        <v>0</v>
      </c>
      <c r="J522" s="164" t="s">
        <v>99</v>
      </c>
      <c r="K522" s="161" t="s">
        <v>30</v>
      </c>
      <c r="L522" s="181"/>
    </row>
    <row r="523" spans="1:12" s="151" customFormat="1" ht="12" customHeight="1">
      <c r="A523" s="160" t="s">
        <v>615</v>
      </c>
      <c r="B523" s="40" t="s">
        <v>539</v>
      </c>
      <c r="C523" s="161" t="s">
        <v>463</v>
      </c>
      <c r="D523" s="43">
        <v>44132</v>
      </c>
      <c r="E523" s="43">
        <v>44296</v>
      </c>
      <c r="F523" s="162">
        <f t="shared" si="9"/>
        <v>2138136</v>
      </c>
      <c r="G523" s="34">
        <v>0</v>
      </c>
      <c r="H523" s="308">
        <v>308</v>
      </c>
      <c r="I523" s="163">
        <v>0</v>
      </c>
      <c r="J523" s="164" t="s">
        <v>99</v>
      </c>
      <c r="K523" s="161" t="s">
        <v>30</v>
      </c>
      <c r="L523" s="181"/>
    </row>
    <row r="524" spans="1:12" s="151" customFormat="1" ht="12" customHeight="1">
      <c r="A524" s="160" t="s">
        <v>616</v>
      </c>
      <c r="B524" s="40" t="s">
        <v>539</v>
      </c>
      <c r="C524" s="161" t="s">
        <v>463</v>
      </c>
      <c r="D524" s="43">
        <v>44132</v>
      </c>
      <c r="E524" s="43">
        <v>44296</v>
      </c>
      <c r="F524" s="162">
        <f t="shared" si="9"/>
        <v>2138136</v>
      </c>
      <c r="G524" s="34">
        <v>0</v>
      </c>
      <c r="H524" s="308">
        <v>308</v>
      </c>
      <c r="I524" s="163">
        <v>0</v>
      </c>
      <c r="J524" s="164" t="s">
        <v>99</v>
      </c>
      <c r="K524" s="161" t="s">
        <v>30</v>
      </c>
      <c r="L524" s="181"/>
    </row>
    <row r="525" spans="1:12" s="151" customFormat="1" ht="12" customHeight="1">
      <c r="A525" s="160" t="s">
        <v>617</v>
      </c>
      <c r="B525" s="40" t="s">
        <v>539</v>
      </c>
      <c r="C525" s="161" t="s">
        <v>463</v>
      </c>
      <c r="D525" s="43">
        <v>44131</v>
      </c>
      <c r="E525" s="43">
        <v>44296</v>
      </c>
      <c r="F525" s="162">
        <f t="shared" si="9"/>
        <v>8566428</v>
      </c>
      <c r="G525" s="34">
        <v>0</v>
      </c>
      <c r="H525" s="308">
        <v>1234</v>
      </c>
      <c r="I525" s="163">
        <v>0</v>
      </c>
      <c r="J525" s="164" t="s">
        <v>99</v>
      </c>
      <c r="K525" s="161" t="s">
        <v>30</v>
      </c>
      <c r="L525" s="181"/>
    </row>
    <row r="526" spans="1:12" s="151" customFormat="1" ht="12" customHeight="1">
      <c r="A526" s="160" t="s">
        <v>618</v>
      </c>
      <c r="B526" s="40" t="s">
        <v>539</v>
      </c>
      <c r="C526" s="161" t="s">
        <v>463</v>
      </c>
      <c r="D526" s="43">
        <v>44132</v>
      </c>
      <c r="E526" s="43">
        <v>44296</v>
      </c>
      <c r="F526" s="162">
        <f t="shared" si="9"/>
        <v>2138136</v>
      </c>
      <c r="G526" s="34">
        <v>0</v>
      </c>
      <c r="H526" s="308">
        <v>308</v>
      </c>
      <c r="I526" s="163">
        <v>0</v>
      </c>
      <c r="J526" s="164" t="s">
        <v>99</v>
      </c>
      <c r="K526" s="161" t="s">
        <v>30</v>
      </c>
      <c r="L526" s="181"/>
    </row>
    <row r="527" spans="1:12" s="151" customFormat="1" ht="12" customHeight="1">
      <c r="A527" s="160" t="s">
        <v>618</v>
      </c>
      <c r="B527" s="40" t="s">
        <v>539</v>
      </c>
      <c r="C527" s="161" t="s">
        <v>463</v>
      </c>
      <c r="D527" s="43">
        <v>44132</v>
      </c>
      <c r="E527" s="43">
        <v>44296</v>
      </c>
      <c r="F527" s="162">
        <f t="shared" si="9"/>
        <v>4373460</v>
      </c>
      <c r="G527" s="34">
        <v>0</v>
      </c>
      <c r="H527" s="308">
        <v>630</v>
      </c>
      <c r="I527" s="163">
        <v>0</v>
      </c>
      <c r="J527" s="164" t="s">
        <v>99</v>
      </c>
      <c r="K527" s="161" t="s">
        <v>30</v>
      </c>
      <c r="L527" s="181"/>
    </row>
    <row r="528" spans="1:12" s="151" customFormat="1" ht="12" customHeight="1">
      <c r="A528" s="160">
        <v>631090209</v>
      </c>
      <c r="B528" s="40" t="s">
        <v>468</v>
      </c>
      <c r="C528" s="161" t="s">
        <v>463</v>
      </c>
      <c r="D528" s="43">
        <v>44159</v>
      </c>
      <c r="E528" s="43">
        <v>44326</v>
      </c>
      <c r="F528" s="162">
        <f t="shared" si="9"/>
        <v>130132163.46000001</v>
      </c>
      <c r="G528" s="34">
        <v>0</v>
      </c>
      <c r="H528" s="308">
        <v>18745.63</v>
      </c>
      <c r="I528" s="163">
        <v>0</v>
      </c>
      <c r="J528" s="164" t="s">
        <v>99</v>
      </c>
      <c r="K528" s="161" t="s">
        <v>30</v>
      </c>
      <c r="L528" s="181"/>
    </row>
    <row r="529" spans="1:12" s="151" customFormat="1" ht="12" customHeight="1">
      <c r="A529" s="160" t="s">
        <v>619</v>
      </c>
      <c r="B529" s="40" t="s">
        <v>468</v>
      </c>
      <c r="C529" s="161" t="s">
        <v>463</v>
      </c>
      <c r="D529" s="43">
        <v>44159</v>
      </c>
      <c r="E529" s="43">
        <v>44326</v>
      </c>
      <c r="F529" s="162">
        <f t="shared" si="9"/>
        <v>5612607</v>
      </c>
      <c r="G529" s="34">
        <v>0</v>
      </c>
      <c r="H529" s="308">
        <v>808.5</v>
      </c>
      <c r="I529" s="163">
        <v>0</v>
      </c>
      <c r="J529" s="164" t="s">
        <v>99</v>
      </c>
      <c r="K529" s="161" t="s">
        <v>30</v>
      </c>
      <c r="L529" s="181"/>
    </row>
    <row r="530" spans="1:12" s="151" customFormat="1" ht="12" customHeight="1">
      <c r="A530" s="160" t="s">
        <v>620</v>
      </c>
      <c r="B530" s="40" t="s">
        <v>468</v>
      </c>
      <c r="C530" s="161" t="s">
        <v>463</v>
      </c>
      <c r="D530" s="43">
        <v>44160</v>
      </c>
      <c r="E530" s="43">
        <v>44326</v>
      </c>
      <c r="F530" s="162">
        <f t="shared" si="9"/>
        <v>5612607</v>
      </c>
      <c r="G530" s="34">
        <v>0</v>
      </c>
      <c r="H530" s="308">
        <v>808.5</v>
      </c>
      <c r="I530" s="163">
        <v>0</v>
      </c>
      <c r="J530" s="164" t="s">
        <v>99</v>
      </c>
      <c r="K530" s="161" t="s">
        <v>30</v>
      </c>
      <c r="L530" s="181"/>
    </row>
    <row r="531" spans="1:12" s="151" customFormat="1" ht="12" customHeight="1">
      <c r="A531" s="160" t="s">
        <v>621</v>
      </c>
      <c r="B531" s="40" t="s">
        <v>468</v>
      </c>
      <c r="C531" s="161" t="s">
        <v>463</v>
      </c>
      <c r="D531" s="43">
        <v>44176</v>
      </c>
      <c r="E531" s="43">
        <v>44326</v>
      </c>
      <c r="F531" s="162">
        <f t="shared" si="9"/>
        <v>403593371.22000003</v>
      </c>
      <c r="G531" s="34">
        <v>0</v>
      </c>
      <c r="H531" s="308">
        <v>58137.91</v>
      </c>
      <c r="I531" s="163">
        <v>0</v>
      </c>
      <c r="J531" s="164" t="s">
        <v>99</v>
      </c>
      <c r="K531" s="161" t="s">
        <v>30</v>
      </c>
      <c r="L531" s="181"/>
    </row>
    <row r="532" spans="1:12" s="151" customFormat="1" ht="12" customHeight="1">
      <c r="A532" s="160" t="s">
        <v>621</v>
      </c>
      <c r="B532" s="40" t="s">
        <v>468</v>
      </c>
      <c r="C532" s="161" t="s">
        <v>463</v>
      </c>
      <c r="D532" s="43">
        <v>44183</v>
      </c>
      <c r="E532" s="43">
        <v>44326</v>
      </c>
      <c r="F532" s="162">
        <f t="shared" si="9"/>
        <v>1597700883.48</v>
      </c>
      <c r="G532" s="34">
        <v>0</v>
      </c>
      <c r="H532" s="308">
        <v>230149.94</v>
      </c>
      <c r="I532" s="163">
        <v>0</v>
      </c>
      <c r="J532" s="164" t="s">
        <v>99</v>
      </c>
      <c r="K532" s="161" t="s">
        <v>30</v>
      </c>
      <c r="L532" s="181"/>
    </row>
    <row r="533" spans="1:12" s="151" customFormat="1" ht="12" customHeight="1">
      <c r="A533" s="160" t="s">
        <v>622</v>
      </c>
      <c r="B533" s="40" t="s">
        <v>539</v>
      </c>
      <c r="C533" s="161" t="s">
        <v>463</v>
      </c>
      <c r="D533" s="43">
        <v>44154</v>
      </c>
      <c r="E533" s="43">
        <v>44326</v>
      </c>
      <c r="F533" s="162">
        <f t="shared" si="9"/>
        <v>1069068</v>
      </c>
      <c r="G533" s="34">
        <v>0</v>
      </c>
      <c r="H533" s="308">
        <v>154</v>
      </c>
      <c r="I533" s="163">
        <v>0</v>
      </c>
      <c r="J533" s="164" t="s">
        <v>99</v>
      </c>
      <c r="K533" s="161" t="s">
        <v>30</v>
      </c>
      <c r="L533" s="181"/>
    </row>
    <row r="534" spans="1:12" s="151" customFormat="1" ht="12" customHeight="1">
      <c r="A534" s="160" t="s">
        <v>623</v>
      </c>
      <c r="B534" s="40" t="s">
        <v>539</v>
      </c>
      <c r="C534" s="161" t="s">
        <v>463</v>
      </c>
      <c r="D534" s="43">
        <v>44154</v>
      </c>
      <c r="E534" s="43">
        <v>44326</v>
      </c>
      <c r="F534" s="162">
        <f t="shared" si="9"/>
        <v>534534</v>
      </c>
      <c r="G534" s="34">
        <v>0</v>
      </c>
      <c r="H534" s="308">
        <v>77</v>
      </c>
      <c r="I534" s="163">
        <v>0</v>
      </c>
      <c r="J534" s="164" t="s">
        <v>99</v>
      </c>
      <c r="K534" s="161" t="s">
        <v>30</v>
      </c>
      <c r="L534" s="181"/>
    </row>
    <row r="535" spans="1:12" s="151" customFormat="1" ht="12" customHeight="1">
      <c r="A535" s="160" t="s">
        <v>624</v>
      </c>
      <c r="B535" s="40" t="s">
        <v>539</v>
      </c>
      <c r="C535" s="161" t="s">
        <v>463</v>
      </c>
      <c r="D535" s="43">
        <v>44153</v>
      </c>
      <c r="E535" s="43">
        <v>44326</v>
      </c>
      <c r="F535" s="162">
        <f t="shared" si="9"/>
        <v>1069068</v>
      </c>
      <c r="G535" s="34">
        <v>0</v>
      </c>
      <c r="H535" s="308">
        <v>154</v>
      </c>
      <c r="I535" s="163">
        <v>0</v>
      </c>
      <c r="J535" s="164" t="s">
        <v>99</v>
      </c>
      <c r="K535" s="161" t="s">
        <v>30</v>
      </c>
      <c r="L535" s="181"/>
    </row>
    <row r="536" spans="1:12" s="151" customFormat="1" ht="12" customHeight="1">
      <c r="A536" s="160" t="s">
        <v>625</v>
      </c>
      <c r="B536" s="40" t="s">
        <v>539</v>
      </c>
      <c r="C536" s="161" t="s">
        <v>463</v>
      </c>
      <c r="D536" s="43">
        <v>44153</v>
      </c>
      <c r="E536" s="43">
        <v>44326</v>
      </c>
      <c r="F536" s="162">
        <f t="shared" si="9"/>
        <v>534534</v>
      </c>
      <c r="G536" s="34">
        <v>0</v>
      </c>
      <c r="H536" s="308">
        <v>77</v>
      </c>
      <c r="I536" s="163">
        <v>0</v>
      </c>
      <c r="J536" s="164" t="s">
        <v>99</v>
      </c>
      <c r="K536" s="161" t="s">
        <v>30</v>
      </c>
      <c r="L536" s="181"/>
    </row>
    <row r="537" spans="1:12" s="151" customFormat="1" ht="12" customHeight="1">
      <c r="A537" s="160" t="s">
        <v>626</v>
      </c>
      <c r="B537" s="40" t="s">
        <v>539</v>
      </c>
      <c r="C537" s="161" t="s">
        <v>463</v>
      </c>
      <c r="D537" s="43">
        <v>44148</v>
      </c>
      <c r="E537" s="43">
        <v>44326</v>
      </c>
      <c r="F537" s="162">
        <f t="shared" si="9"/>
        <v>6645368.3399999999</v>
      </c>
      <c r="G537" s="34">
        <v>0</v>
      </c>
      <c r="H537" s="308">
        <v>957.27</v>
      </c>
      <c r="I537" s="163">
        <v>0</v>
      </c>
      <c r="J537" s="164" t="s">
        <v>99</v>
      </c>
      <c r="K537" s="161" t="s">
        <v>30</v>
      </c>
      <c r="L537" s="181"/>
    </row>
    <row r="538" spans="1:12" s="151" customFormat="1" ht="12" customHeight="1">
      <c r="A538" s="160" t="s">
        <v>627</v>
      </c>
      <c r="B538" s="40" t="s">
        <v>539</v>
      </c>
      <c r="C538" s="161" t="s">
        <v>463</v>
      </c>
      <c r="D538" s="43">
        <v>44154</v>
      </c>
      <c r="E538" s="43">
        <v>44326</v>
      </c>
      <c r="F538" s="162">
        <f t="shared" si="9"/>
        <v>1069068</v>
      </c>
      <c r="G538" s="34">
        <v>0</v>
      </c>
      <c r="H538" s="308">
        <v>154</v>
      </c>
      <c r="I538" s="163">
        <v>0</v>
      </c>
      <c r="J538" s="164" t="s">
        <v>99</v>
      </c>
      <c r="K538" s="161" t="s">
        <v>30</v>
      </c>
      <c r="L538" s="181"/>
    </row>
    <row r="539" spans="1:12" s="151" customFormat="1" ht="12" customHeight="1">
      <c r="A539" s="160" t="s">
        <v>628</v>
      </c>
      <c r="B539" s="40" t="s">
        <v>539</v>
      </c>
      <c r="C539" s="161" t="s">
        <v>463</v>
      </c>
      <c r="D539" s="43">
        <v>44154</v>
      </c>
      <c r="E539" s="43">
        <v>44326</v>
      </c>
      <c r="F539" s="162">
        <f t="shared" si="9"/>
        <v>534534</v>
      </c>
      <c r="G539" s="34">
        <v>0</v>
      </c>
      <c r="H539" s="308">
        <v>77</v>
      </c>
      <c r="I539" s="163">
        <v>0</v>
      </c>
      <c r="J539" s="164" t="s">
        <v>99</v>
      </c>
      <c r="K539" s="161" t="s">
        <v>30</v>
      </c>
      <c r="L539" s="181"/>
    </row>
    <row r="540" spans="1:12" s="151" customFormat="1" ht="12" customHeight="1">
      <c r="A540" s="160" t="s">
        <v>629</v>
      </c>
      <c r="B540" s="40" t="s">
        <v>539</v>
      </c>
      <c r="C540" s="161" t="s">
        <v>463</v>
      </c>
      <c r="D540" s="43">
        <v>44154</v>
      </c>
      <c r="E540" s="43">
        <v>44326</v>
      </c>
      <c r="F540" s="162">
        <f t="shared" si="9"/>
        <v>534534</v>
      </c>
      <c r="G540" s="34">
        <v>0</v>
      </c>
      <c r="H540" s="308">
        <v>77</v>
      </c>
      <c r="I540" s="163">
        <v>0</v>
      </c>
      <c r="J540" s="164" t="s">
        <v>99</v>
      </c>
      <c r="K540" s="161" t="s">
        <v>30</v>
      </c>
      <c r="L540" s="181"/>
    </row>
    <row r="541" spans="1:12" s="151" customFormat="1" ht="12" customHeight="1">
      <c r="A541" s="160" t="s">
        <v>630</v>
      </c>
      <c r="B541" s="40" t="s">
        <v>539</v>
      </c>
      <c r="C541" s="161" t="s">
        <v>463</v>
      </c>
      <c r="D541" s="43">
        <v>44153</v>
      </c>
      <c r="E541" s="43">
        <v>44326</v>
      </c>
      <c r="F541" s="162">
        <f t="shared" si="9"/>
        <v>534534</v>
      </c>
      <c r="G541" s="34">
        <v>0</v>
      </c>
      <c r="H541" s="308">
        <v>77</v>
      </c>
      <c r="I541" s="163">
        <v>0</v>
      </c>
      <c r="J541" s="164" t="s">
        <v>99</v>
      </c>
      <c r="K541" s="161" t="s">
        <v>30</v>
      </c>
      <c r="L541" s="181"/>
    </row>
    <row r="542" spans="1:12" s="151" customFormat="1" ht="12" customHeight="1">
      <c r="A542" s="165" t="s">
        <v>631</v>
      </c>
      <c r="B542" s="55" t="s">
        <v>539</v>
      </c>
      <c r="C542" s="166" t="s">
        <v>463</v>
      </c>
      <c r="D542" s="333">
        <v>44154</v>
      </c>
      <c r="E542" s="333">
        <v>44326</v>
      </c>
      <c r="F542" s="167">
        <f t="shared" si="9"/>
        <v>534534</v>
      </c>
      <c r="G542" s="101">
        <v>0</v>
      </c>
      <c r="H542" s="342">
        <v>77</v>
      </c>
      <c r="I542" s="169">
        <v>0</v>
      </c>
      <c r="J542" s="170" t="s">
        <v>99</v>
      </c>
      <c r="K542" s="166" t="s">
        <v>30</v>
      </c>
      <c r="L542" s="181"/>
    </row>
    <row r="543" spans="1:12" s="151" customFormat="1" ht="12" customHeight="1">
      <c r="A543" s="152" t="s">
        <v>632</v>
      </c>
      <c r="B543" s="153" t="s">
        <v>539</v>
      </c>
      <c r="C543" s="154" t="s">
        <v>463</v>
      </c>
      <c r="D543" s="155">
        <v>44153</v>
      </c>
      <c r="E543" s="155">
        <v>44326</v>
      </c>
      <c r="F543" s="156">
        <f t="shared" si="9"/>
        <v>534534</v>
      </c>
      <c r="G543" s="26">
        <v>0</v>
      </c>
      <c r="H543" s="343">
        <v>77</v>
      </c>
      <c r="I543" s="158">
        <v>0</v>
      </c>
      <c r="J543" s="159" t="s">
        <v>99</v>
      </c>
      <c r="K543" s="154" t="s">
        <v>30</v>
      </c>
      <c r="L543" s="181"/>
    </row>
    <row r="544" spans="1:12" s="151" customFormat="1" ht="12" customHeight="1">
      <c r="A544" s="160" t="s">
        <v>633</v>
      </c>
      <c r="B544" s="40" t="s">
        <v>539</v>
      </c>
      <c r="C544" s="161" t="s">
        <v>463</v>
      </c>
      <c r="D544" s="43">
        <v>44153</v>
      </c>
      <c r="E544" s="43">
        <v>44326</v>
      </c>
      <c r="F544" s="162">
        <f t="shared" si="9"/>
        <v>1069068</v>
      </c>
      <c r="G544" s="34">
        <v>0</v>
      </c>
      <c r="H544" s="308">
        <v>154</v>
      </c>
      <c r="I544" s="163">
        <v>0</v>
      </c>
      <c r="J544" s="164" t="s">
        <v>99</v>
      </c>
      <c r="K544" s="161" t="s">
        <v>30</v>
      </c>
      <c r="L544" s="181"/>
    </row>
    <row r="545" spans="1:12" s="151" customFormat="1" ht="12" customHeight="1">
      <c r="A545" s="160" t="s">
        <v>634</v>
      </c>
      <c r="B545" s="40" t="s">
        <v>539</v>
      </c>
      <c r="C545" s="161" t="s">
        <v>463</v>
      </c>
      <c r="D545" s="43">
        <v>44154</v>
      </c>
      <c r="E545" s="43">
        <v>44326</v>
      </c>
      <c r="F545" s="162">
        <f t="shared" si="9"/>
        <v>534534</v>
      </c>
      <c r="G545" s="34">
        <v>0</v>
      </c>
      <c r="H545" s="308">
        <v>77</v>
      </c>
      <c r="I545" s="163">
        <v>0</v>
      </c>
      <c r="J545" s="164" t="s">
        <v>99</v>
      </c>
      <c r="K545" s="161" t="s">
        <v>30</v>
      </c>
      <c r="L545" s="181"/>
    </row>
    <row r="546" spans="1:12" s="151" customFormat="1" ht="12" customHeight="1">
      <c r="A546" s="160" t="s">
        <v>635</v>
      </c>
      <c r="B546" s="40" t="s">
        <v>539</v>
      </c>
      <c r="C546" s="161" t="s">
        <v>463</v>
      </c>
      <c r="D546" s="43">
        <v>44154</v>
      </c>
      <c r="E546" s="43">
        <v>44326</v>
      </c>
      <c r="F546" s="162">
        <f t="shared" si="9"/>
        <v>534534</v>
      </c>
      <c r="G546" s="34">
        <v>0</v>
      </c>
      <c r="H546" s="308">
        <v>77</v>
      </c>
      <c r="I546" s="163">
        <v>0</v>
      </c>
      <c r="J546" s="164" t="s">
        <v>99</v>
      </c>
      <c r="K546" s="161" t="s">
        <v>30</v>
      </c>
      <c r="L546" s="181"/>
    </row>
    <row r="547" spans="1:12" s="151" customFormat="1" ht="12" customHeight="1">
      <c r="A547" s="160" t="s">
        <v>636</v>
      </c>
      <c r="B547" s="40" t="s">
        <v>539</v>
      </c>
      <c r="C547" s="161" t="s">
        <v>463</v>
      </c>
      <c r="D547" s="43">
        <v>44154</v>
      </c>
      <c r="E547" s="43">
        <v>44326</v>
      </c>
      <c r="F547" s="162">
        <f t="shared" si="9"/>
        <v>534534</v>
      </c>
      <c r="G547" s="34">
        <v>0</v>
      </c>
      <c r="H547" s="308">
        <v>77</v>
      </c>
      <c r="I547" s="163">
        <v>0</v>
      </c>
      <c r="J547" s="164" t="s">
        <v>99</v>
      </c>
      <c r="K547" s="161" t="s">
        <v>30</v>
      </c>
      <c r="L547" s="181"/>
    </row>
    <row r="548" spans="1:12" s="151" customFormat="1" ht="12" customHeight="1">
      <c r="A548" s="160" t="s">
        <v>637</v>
      </c>
      <c r="B548" s="40" t="s">
        <v>539</v>
      </c>
      <c r="C548" s="161" t="s">
        <v>463</v>
      </c>
      <c r="D548" s="43">
        <v>44153</v>
      </c>
      <c r="E548" s="43">
        <v>44326</v>
      </c>
      <c r="F548" s="162">
        <f t="shared" si="9"/>
        <v>534534</v>
      </c>
      <c r="G548" s="34">
        <v>0</v>
      </c>
      <c r="H548" s="308">
        <v>77</v>
      </c>
      <c r="I548" s="163">
        <v>0</v>
      </c>
      <c r="J548" s="164" t="s">
        <v>99</v>
      </c>
      <c r="K548" s="161" t="s">
        <v>30</v>
      </c>
      <c r="L548" s="181"/>
    </row>
    <row r="549" spans="1:12" s="151" customFormat="1" ht="12" customHeight="1">
      <c r="A549" s="160" t="s">
        <v>638</v>
      </c>
      <c r="B549" s="40" t="s">
        <v>539</v>
      </c>
      <c r="C549" s="161" t="s">
        <v>463</v>
      </c>
      <c r="D549" s="43">
        <v>44153</v>
      </c>
      <c r="E549" s="43">
        <v>44326</v>
      </c>
      <c r="F549" s="162">
        <f t="shared" si="9"/>
        <v>534534</v>
      </c>
      <c r="G549" s="34">
        <v>0</v>
      </c>
      <c r="H549" s="308">
        <v>77</v>
      </c>
      <c r="I549" s="163">
        <v>0</v>
      </c>
      <c r="J549" s="164" t="s">
        <v>99</v>
      </c>
      <c r="K549" s="161" t="s">
        <v>30</v>
      </c>
      <c r="L549" s="181"/>
    </row>
    <row r="550" spans="1:12" s="151" customFormat="1" ht="12" customHeight="1">
      <c r="A550" s="160" t="s">
        <v>639</v>
      </c>
      <c r="B550" s="40" t="s">
        <v>539</v>
      </c>
      <c r="C550" s="161" t="s">
        <v>463</v>
      </c>
      <c r="D550" s="43">
        <v>44153</v>
      </c>
      <c r="E550" s="43">
        <v>44326</v>
      </c>
      <c r="F550" s="162">
        <f t="shared" si="9"/>
        <v>1069068</v>
      </c>
      <c r="G550" s="34">
        <v>0</v>
      </c>
      <c r="H550" s="308">
        <v>154</v>
      </c>
      <c r="I550" s="163">
        <v>0</v>
      </c>
      <c r="J550" s="164" t="s">
        <v>99</v>
      </c>
      <c r="K550" s="161" t="s">
        <v>30</v>
      </c>
      <c r="L550" s="181"/>
    </row>
    <row r="551" spans="1:12" s="151" customFormat="1" ht="12" customHeight="1">
      <c r="A551" s="160" t="s">
        <v>640</v>
      </c>
      <c r="B551" s="40" t="s">
        <v>539</v>
      </c>
      <c r="C551" s="161" t="s">
        <v>463</v>
      </c>
      <c r="D551" s="43">
        <v>44154</v>
      </c>
      <c r="E551" s="43">
        <v>44326</v>
      </c>
      <c r="F551" s="162">
        <f t="shared" si="9"/>
        <v>801801</v>
      </c>
      <c r="G551" s="34">
        <v>0</v>
      </c>
      <c r="H551" s="308">
        <v>115.5</v>
      </c>
      <c r="I551" s="163">
        <v>0</v>
      </c>
      <c r="J551" s="164" t="s">
        <v>99</v>
      </c>
      <c r="K551" s="161" t="s">
        <v>30</v>
      </c>
      <c r="L551" s="181"/>
    </row>
    <row r="552" spans="1:12" s="151" customFormat="1" ht="12" customHeight="1">
      <c r="A552" s="160" t="s">
        <v>641</v>
      </c>
      <c r="B552" s="40" t="s">
        <v>539</v>
      </c>
      <c r="C552" s="161" t="s">
        <v>463</v>
      </c>
      <c r="D552" s="43">
        <v>44153</v>
      </c>
      <c r="E552" s="43">
        <v>44326</v>
      </c>
      <c r="F552" s="162">
        <f t="shared" si="9"/>
        <v>534534</v>
      </c>
      <c r="G552" s="34">
        <v>0</v>
      </c>
      <c r="H552" s="308">
        <v>77</v>
      </c>
      <c r="I552" s="163">
        <v>0</v>
      </c>
      <c r="J552" s="164" t="s">
        <v>99</v>
      </c>
      <c r="K552" s="161" t="s">
        <v>30</v>
      </c>
      <c r="L552" s="181"/>
    </row>
    <row r="553" spans="1:12" s="151" customFormat="1" ht="12" customHeight="1">
      <c r="A553" s="160" t="s">
        <v>642</v>
      </c>
      <c r="B553" s="40" t="s">
        <v>539</v>
      </c>
      <c r="C553" s="161" t="s">
        <v>463</v>
      </c>
      <c r="D553" s="43">
        <v>44154</v>
      </c>
      <c r="E553" s="43">
        <v>44326</v>
      </c>
      <c r="F553" s="162">
        <f t="shared" si="9"/>
        <v>534534</v>
      </c>
      <c r="G553" s="34">
        <v>0</v>
      </c>
      <c r="H553" s="308">
        <v>77</v>
      </c>
      <c r="I553" s="163">
        <v>0</v>
      </c>
      <c r="J553" s="164" t="s">
        <v>99</v>
      </c>
      <c r="K553" s="161" t="s">
        <v>30</v>
      </c>
      <c r="L553" s="181"/>
    </row>
    <row r="554" spans="1:12" s="151" customFormat="1" ht="12" customHeight="1">
      <c r="A554" s="160" t="s">
        <v>643</v>
      </c>
      <c r="B554" s="40" t="s">
        <v>539</v>
      </c>
      <c r="C554" s="161" t="s">
        <v>463</v>
      </c>
      <c r="D554" s="43">
        <v>44153</v>
      </c>
      <c r="E554" s="43">
        <v>44326</v>
      </c>
      <c r="F554" s="162">
        <f t="shared" si="9"/>
        <v>534534</v>
      </c>
      <c r="G554" s="34">
        <v>0</v>
      </c>
      <c r="H554" s="308">
        <v>77</v>
      </c>
      <c r="I554" s="163">
        <v>0</v>
      </c>
      <c r="J554" s="164" t="s">
        <v>99</v>
      </c>
      <c r="K554" s="161" t="s">
        <v>30</v>
      </c>
      <c r="L554" s="181"/>
    </row>
    <row r="555" spans="1:12" s="151" customFormat="1" ht="12" customHeight="1">
      <c r="A555" s="160" t="s">
        <v>644</v>
      </c>
      <c r="B555" s="40" t="s">
        <v>539</v>
      </c>
      <c r="C555" s="161" t="s">
        <v>463</v>
      </c>
      <c r="D555" s="43">
        <v>44154</v>
      </c>
      <c r="E555" s="43">
        <v>44326</v>
      </c>
      <c r="F555" s="162">
        <f t="shared" si="9"/>
        <v>534534</v>
      </c>
      <c r="G555" s="34">
        <v>0</v>
      </c>
      <c r="H555" s="308">
        <v>77</v>
      </c>
      <c r="I555" s="163">
        <v>0</v>
      </c>
      <c r="J555" s="164" t="s">
        <v>99</v>
      </c>
      <c r="K555" s="161" t="s">
        <v>30</v>
      </c>
      <c r="L555" s="181"/>
    </row>
    <row r="556" spans="1:12" s="151" customFormat="1" ht="12" customHeight="1">
      <c r="A556" s="160" t="s">
        <v>645</v>
      </c>
      <c r="B556" s="40" t="s">
        <v>539</v>
      </c>
      <c r="C556" s="161" t="s">
        <v>463</v>
      </c>
      <c r="D556" s="43">
        <v>44153</v>
      </c>
      <c r="E556" s="43">
        <v>44326</v>
      </c>
      <c r="F556" s="162">
        <f t="shared" ref="F556:F619" si="10">+G556+H556*$C$4</f>
        <v>534534</v>
      </c>
      <c r="G556" s="34">
        <v>0</v>
      </c>
      <c r="H556" s="308">
        <v>77</v>
      </c>
      <c r="I556" s="163">
        <v>0</v>
      </c>
      <c r="J556" s="164" t="s">
        <v>99</v>
      </c>
      <c r="K556" s="161" t="s">
        <v>30</v>
      </c>
      <c r="L556" s="181"/>
    </row>
    <row r="557" spans="1:12" s="151" customFormat="1" ht="12" customHeight="1">
      <c r="A557" s="160" t="s">
        <v>646</v>
      </c>
      <c r="B557" s="40" t="s">
        <v>539</v>
      </c>
      <c r="C557" s="161" t="s">
        <v>463</v>
      </c>
      <c r="D557" s="43">
        <v>44153</v>
      </c>
      <c r="E557" s="43">
        <v>44326</v>
      </c>
      <c r="F557" s="162">
        <f t="shared" si="10"/>
        <v>534534</v>
      </c>
      <c r="G557" s="34">
        <v>0</v>
      </c>
      <c r="H557" s="308">
        <v>77</v>
      </c>
      <c r="I557" s="163">
        <v>0</v>
      </c>
      <c r="J557" s="164" t="s">
        <v>99</v>
      </c>
      <c r="K557" s="161" t="s">
        <v>30</v>
      </c>
      <c r="L557" s="181"/>
    </row>
    <row r="558" spans="1:12" s="151" customFormat="1" ht="12" customHeight="1">
      <c r="A558" s="160" t="s">
        <v>647</v>
      </c>
      <c r="B558" s="40" t="s">
        <v>539</v>
      </c>
      <c r="C558" s="161" t="s">
        <v>463</v>
      </c>
      <c r="D558" s="43">
        <v>44153</v>
      </c>
      <c r="E558" s="43">
        <v>44326</v>
      </c>
      <c r="F558" s="162">
        <f t="shared" si="10"/>
        <v>1069068</v>
      </c>
      <c r="G558" s="34">
        <v>0</v>
      </c>
      <c r="H558" s="308">
        <v>154</v>
      </c>
      <c r="I558" s="163">
        <v>0</v>
      </c>
      <c r="J558" s="164" t="s">
        <v>99</v>
      </c>
      <c r="K558" s="161" t="s">
        <v>30</v>
      </c>
      <c r="L558" s="181"/>
    </row>
    <row r="559" spans="1:12" s="151" customFormat="1" ht="12" customHeight="1">
      <c r="A559" s="160" t="s">
        <v>648</v>
      </c>
      <c r="B559" s="40" t="s">
        <v>468</v>
      </c>
      <c r="C559" s="161" t="s">
        <v>463</v>
      </c>
      <c r="D559" s="43">
        <v>44165</v>
      </c>
      <c r="E559" s="43">
        <v>44345</v>
      </c>
      <c r="F559" s="162">
        <f t="shared" si="10"/>
        <v>6754566</v>
      </c>
      <c r="G559" s="34">
        <v>0</v>
      </c>
      <c r="H559" s="308">
        <v>973</v>
      </c>
      <c r="I559" s="163">
        <v>0</v>
      </c>
      <c r="J559" s="164" t="s">
        <v>99</v>
      </c>
      <c r="K559" s="161" t="s">
        <v>30</v>
      </c>
      <c r="L559" s="181"/>
    </row>
    <row r="560" spans="1:12" s="151" customFormat="1" ht="12" customHeight="1">
      <c r="A560" s="29" t="s">
        <v>649</v>
      </c>
      <c r="B560" s="40" t="s">
        <v>468</v>
      </c>
      <c r="C560" s="161" t="s">
        <v>463</v>
      </c>
      <c r="D560" s="43">
        <v>44165</v>
      </c>
      <c r="E560" s="43">
        <v>44345</v>
      </c>
      <c r="F560" s="162">
        <f t="shared" si="10"/>
        <v>16938480</v>
      </c>
      <c r="G560" s="34">
        <v>0</v>
      </c>
      <c r="H560" s="307">
        <v>2440</v>
      </c>
      <c r="I560" s="163">
        <v>0</v>
      </c>
      <c r="J560" s="164" t="s">
        <v>99</v>
      </c>
      <c r="K560" s="161" t="s">
        <v>30</v>
      </c>
      <c r="L560" s="181"/>
    </row>
    <row r="561" spans="1:12" s="151" customFormat="1" ht="12" customHeight="1">
      <c r="A561" s="160" t="s">
        <v>650</v>
      </c>
      <c r="B561" s="40" t="s">
        <v>468</v>
      </c>
      <c r="C561" s="161" t="s">
        <v>463</v>
      </c>
      <c r="D561" s="43">
        <v>44194</v>
      </c>
      <c r="E561" s="43">
        <v>44357</v>
      </c>
      <c r="F561" s="162">
        <f t="shared" si="10"/>
        <v>6074250</v>
      </c>
      <c r="G561" s="34">
        <v>0</v>
      </c>
      <c r="H561" s="308">
        <v>875</v>
      </c>
      <c r="I561" s="163">
        <v>0</v>
      </c>
      <c r="J561" s="164" t="s">
        <v>99</v>
      </c>
      <c r="K561" s="161" t="s">
        <v>30</v>
      </c>
      <c r="L561" s="181"/>
    </row>
    <row r="562" spans="1:12" s="151" customFormat="1" ht="12" customHeight="1">
      <c r="A562" s="160" t="s">
        <v>651</v>
      </c>
      <c r="B562" s="40" t="s">
        <v>468</v>
      </c>
      <c r="C562" s="161" t="s">
        <v>463</v>
      </c>
      <c r="D562" s="43">
        <v>44167</v>
      </c>
      <c r="E562" s="43">
        <v>44357</v>
      </c>
      <c r="F562" s="162">
        <f t="shared" si="10"/>
        <v>6074250</v>
      </c>
      <c r="G562" s="34">
        <v>0</v>
      </c>
      <c r="H562" s="308">
        <v>875</v>
      </c>
      <c r="I562" s="163">
        <v>0</v>
      </c>
      <c r="J562" s="164" t="s">
        <v>99</v>
      </c>
      <c r="K562" s="161" t="s">
        <v>30</v>
      </c>
      <c r="L562" s="181"/>
    </row>
    <row r="563" spans="1:12" s="151" customFormat="1" ht="12" customHeight="1">
      <c r="A563" s="160" t="s">
        <v>652</v>
      </c>
      <c r="B563" s="40" t="s">
        <v>468</v>
      </c>
      <c r="C563" s="161" t="s">
        <v>463</v>
      </c>
      <c r="D563" s="43">
        <v>44180</v>
      </c>
      <c r="E563" s="43">
        <v>44357</v>
      </c>
      <c r="F563" s="162">
        <f t="shared" si="10"/>
        <v>13363350</v>
      </c>
      <c r="G563" s="34">
        <v>0</v>
      </c>
      <c r="H563" s="308">
        <v>1925</v>
      </c>
      <c r="I563" s="163">
        <v>0</v>
      </c>
      <c r="J563" s="164" t="s">
        <v>99</v>
      </c>
      <c r="K563" s="161" t="s">
        <v>30</v>
      </c>
      <c r="L563" s="181"/>
    </row>
    <row r="564" spans="1:12" s="151" customFormat="1" ht="12" customHeight="1">
      <c r="A564" s="160" t="s">
        <v>1234</v>
      </c>
      <c r="B564" s="40" t="s">
        <v>468</v>
      </c>
      <c r="C564" s="161" t="s">
        <v>463</v>
      </c>
      <c r="D564" s="43">
        <v>44169</v>
      </c>
      <c r="E564" s="43">
        <v>44357</v>
      </c>
      <c r="F564" s="162">
        <f t="shared" si="10"/>
        <v>3474471</v>
      </c>
      <c r="G564" s="34">
        <v>0</v>
      </c>
      <c r="H564" s="308">
        <v>500.5</v>
      </c>
      <c r="I564" s="163">
        <v>0</v>
      </c>
      <c r="J564" s="164" t="s">
        <v>99</v>
      </c>
      <c r="K564" s="161" t="s">
        <v>30</v>
      </c>
      <c r="L564" s="181"/>
    </row>
    <row r="565" spans="1:12" s="151" customFormat="1" ht="12" customHeight="1">
      <c r="A565" s="160" t="s">
        <v>1235</v>
      </c>
      <c r="B565" s="40" t="s">
        <v>468</v>
      </c>
      <c r="C565" s="161" t="s">
        <v>463</v>
      </c>
      <c r="D565" s="43">
        <v>44169</v>
      </c>
      <c r="E565" s="43">
        <v>44357</v>
      </c>
      <c r="F565" s="162">
        <f t="shared" si="10"/>
        <v>3474471</v>
      </c>
      <c r="G565" s="34">
        <v>0</v>
      </c>
      <c r="H565" s="308">
        <v>500.5</v>
      </c>
      <c r="I565" s="163">
        <v>0</v>
      </c>
      <c r="J565" s="164" t="s">
        <v>99</v>
      </c>
      <c r="K565" s="161" t="s">
        <v>30</v>
      </c>
      <c r="L565" s="181"/>
    </row>
    <row r="566" spans="1:12" s="151" customFormat="1" ht="12" customHeight="1">
      <c r="A566" s="160" t="s">
        <v>1236</v>
      </c>
      <c r="B566" s="40" t="s">
        <v>468</v>
      </c>
      <c r="C566" s="161" t="s">
        <v>463</v>
      </c>
      <c r="D566" s="43">
        <v>44169</v>
      </c>
      <c r="E566" s="43">
        <v>44357</v>
      </c>
      <c r="F566" s="162">
        <f t="shared" si="10"/>
        <v>3474471</v>
      </c>
      <c r="G566" s="34">
        <v>0</v>
      </c>
      <c r="H566" s="308">
        <v>500.5</v>
      </c>
      <c r="I566" s="163">
        <v>0</v>
      </c>
      <c r="J566" s="164" t="s">
        <v>99</v>
      </c>
      <c r="K566" s="161" t="s">
        <v>30</v>
      </c>
      <c r="L566" s="181"/>
    </row>
    <row r="567" spans="1:12" s="151" customFormat="1" ht="12" customHeight="1">
      <c r="A567" s="160" t="s">
        <v>653</v>
      </c>
      <c r="B567" s="40" t="s">
        <v>468</v>
      </c>
      <c r="C567" s="161" t="s">
        <v>463</v>
      </c>
      <c r="D567" s="43">
        <v>44169</v>
      </c>
      <c r="E567" s="43">
        <v>44357</v>
      </c>
      <c r="F567" s="162">
        <f t="shared" si="10"/>
        <v>2138136</v>
      </c>
      <c r="G567" s="34">
        <v>0</v>
      </c>
      <c r="H567" s="308">
        <v>308</v>
      </c>
      <c r="I567" s="163">
        <v>0</v>
      </c>
      <c r="J567" s="164" t="s">
        <v>99</v>
      </c>
      <c r="K567" s="161" t="s">
        <v>30</v>
      </c>
      <c r="L567" s="181"/>
    </row>
    <row r="568" spans="1:12" s="151" customFormat="1" ht="12" customHeight="1">
      <c r="A568" s="160" t="s">
        <v>654</v>
      </c>
      <c r="B568" s="40" t="s">
        <v>468</v>
      </c>
      <c r="C568" s="161" t="s">
        <v>463</v>
      </c>
      <c r="D568" s="43">
        <v>44169</v>
      </c>
      <c r="E568" s="43">
        <v>44357</v>
      </c>
      <c r="F568" s="162">
        <f t="shared" si="10"/>
        <v>2138136</v>
      </c>
      <c r="G568" s="34">
        <v>0</v>
      </c>
      <c r="H568" s="308">
        <v>308</v>
      </c>
      <c r="I568" s="163">
        <v>0</v>
      </c>
      <c r="J568" s="164" t="s">
        <v>99</v>
      </c>
      <c r="K568" s="161" t="s">
        <v>30</v>
      </c>
      <c r="L568" s="181"/>
    </row>
    <row r="569" spans="1:12" s="151" customFormat="1" ht="12" customHeight="1">
      <c r="A569" s="160" t="s">
        <v>655</v>
      </c>
      <c r="B569" s="40" t="s">
        <v>468</v>
      </c>
      <c r="C569" s="161" t="s">
        <v>463</v>
      </c>
      <c r="D569" s="43">
        <v>44169</v>
      </c>
      <c r="E569" s="43">
        <v>44357</v>
      </c>
      <c r="F569" s="162">
        <f t="shared" si="10"/>
        <v>2138136</v>
      </c>
      <c r="G569" s="34">
        <v>0</v>
      </c>
      <c r="H569" s="308">
        <v>308</v>
      </c>
      <c r="I569" s="163">
        <v>0</v>
      </c>
      <c r="J569" s="164" t="s">
        <v>99</v>
      </c>
      <c r="K569" s="161" t="s">
        <v>30</v>
      </c>
      <c r="L569" s="181"/>
    </row>
    <row r="570" spans="1:12" s="151" customFormat="1" ht="12" customHeight="1">
      <c r="A570" s="160" t="s">
        <v>656</v>
      </c>
      <c r="B570" s="40" t="s">
        <v>468</v>
      </c>
      <c r="C570" s="161" t="s">
        <v>463</v>
      </c>
      <c r="D570" s="43">
        <v>44180</v>
      </c>
      <c r="E570" s="43">
        <v>44357</v>
      </c>
      <c r="F570" s="162">
        <f t="shared" si="10"/>
        <v>5612607</v>
      </c>
      <c r="G570" s="34">
        <v>0</v>
      </c>
      <c r="H570" s="308">
        <v>808.5</v>
      </c>
      <c r="I570" s="163">
        <v>0</v>
      </c>
      <c r="J570" s="164" t="s">
        <v>99</v>
      </c>
      <c r="K570" s="161" t="s">
        <v>30</v>
      </c>
      <c r="L570" s="181"/>
    </row>
    <row r="571" spans="1:12" s="151" customFormat="1" ht="12" customHeight="1">
      <c r="A571" s="160" t="s">
        <v>657</v>
      </c>
      <c r="B571" s="40" t="s">
        <v>468</v>
      </c>
      <c r="C571" s="161" t="s">
        <v>463</v>
      </c>
      <c r="D571" s="43">
        <v>44176</v>
      </c>
      <c r="E571" s="43">
        <v>44357</v>
      </c>
      <c r="F571" s="162">
        <f t="shared" si="10"/>
        <v>13363350</v>
      </c>
      <c r="G571" s="34">
        <v>0</v>
      </c>
      <c r="H571" s="308">
        <v>1925</v>
      </c>
      <c r="I571" s="163">
        <v>0</v>
      </c>
      <c r="J571" s="164" t="s">
        <v>99</v>
      </c>
      <c r="K571" s="161" t="s">
        <v>30</v>
      </c>
      <c r="L571" s="181"/>
    </row>
    <row r="572" spans="1:12" s="151" customFormat="1" ht="12" customHeight="1">
      <c r="A572" s="160" t="s">
        <v>658</v>
      </c>
      <c r="B572" s="40" t="s">
        <v>468</v>
      </c>
      <c r="C572" s="161" t="s">
        <v>463</v>
      </c>
      <c r="D572" s="43">
        <v>44169</v>
      </c>
      <c r="E572" s="43">
        <v>44357</v>
      </c>
      <c r="F572" s="162">
        <f t="shared" si="10"/>
        <v>5612607</v>
      </c>
      <c r="G572" s="34">
        <v>0</v>
      </c>
      <c r="H572" s="308">
        <v>808.5</v>
      </c>
      <c r="I572" s="163">
        <v>0</v>
      </c>
      <c r="J572" s="164" t="s">
        <v>99</v>
      </c>
      <c r="K572" s="161" t="s">
        <v>30</v>
      </c>
      <c r="L572" s="181"/>
    </row>
    <row r="573" spans="1:12" s="151" customFormat="1" ht="12" customHeight="1">
      <c r="A573" s="160" t="s">
        <v>659</v>
      </c>
      <c r="B573" s="40" t="s">
        <v>468</v>
      </c>
      <c r="C573" s="161" t="s">
        <v>463</v>
      </c>
      <c r="D573" s="43">
        <v>44169</v>
      </c>
      <c r="E573" s="43">
        <v>44357</v>
      </c>
      <c r="F573" s="162">
        <f t="shared" si="10"/>
        <v>5612607</v>
      </c>
      <c r="G573" s="34">
        <v>0</v>
      </c>
      <c r="H573" s="308">
        <v>808.5</v>
      </c>
      <c r="I573" s="163">
        <v>0</v>
      </c>
      <c r="J573" s="164" t="s">
        <v>99</v>
      </c>
      <c r="K573" s="161" t="s">
        <v>30</v>
      </c>
      <c r="L573" s="181"/>
    </row>
    <row r="574" spans="1:12" s="151" customFormat="1" ht="12" customHeight="1">
      <c r="A574" s="160" t="s">
        <v>660</v>
      </c>
      <c r="B574" s="40" t="s">
        <v>468</v>
      </c>
      <c r="C574" s="161" t="s">
        <v>463</v>
      </c>
      <c r="D574" s="43">
        <v>44169</v>
      </c>
      <c r="E574" s="43">
        <v>44357</v>
      </c>
      <c r="F574" s="162">
        <f t="shared" si="10"/>
        <v>5612607</v>
      </c>
      <c r="G574" s="34">
        <v>0</v>
      </c>
      <c r="H574" s="308">
        <v>808.5</v>
      </c>
      <c r="I574" s="163">
        <v>0</v>
      </c>
      <c r="J574" s="164" t="s">
        <v>99</v>
      </c>
      <c r="K574" s="161" t="s">
        <v>30</v>
      </c>
      <c r="L574" s="181"/>
    </row>
    <row r="575" spans="1:12" s="151" customFormat="1" ht="12" customHeight="1">
      <c r="A575" s="160" t="s">
        <v>661</v>
      </c>
      <c r="B575" s="40" t="s">
        <v>468</v>
      </c>
      <c r="C575" s="161" t="s">
        <v>463</v>
      </c>
      <c r="D575" s="43">
        <v>44182</v>
      </c>
      <c r="E575" s="43">
        <v>44357</v>
      </c>
      <c r="F575" s="162">
        <f t="shared" si="10"/>
        <v>396840957.24000001</v>
      </c>
      <c r="G575" s="34">
        <v>0</v>
      </c>
      <c r="H575" s="308">
        <v>57165.22</v>
      </c>
      <c r="I575" s="163">
        <v>0</v>
      </c>
      <c r="J575" s="164" t="s">
        <v>99</v>
      </c>
      <c r="K575" s="161" t="s">
        <v>30</v>
      </c>
      <c r="L575" s="181"/>
    </row>
    <row r="576" spans="1:12" s="151" customFormat="1" ht="12" customHeight="1">
      <c r="A576" s="160" t="s">
        <v>662</v>
      </c>
      <c r="B576" s="40" t="s">
        <v>468</v>
      </c>
      <c r="C576" s="161" t="s">
        <v>463</v>
      </c>
      <c r="D576" s="43">
        <v>44187</v>
      </c>
      <c r="E576" s="43">
        <v>44357</v>
      </c>
      <c r="F576" s="162">
        <f t="shared" si="10"/>
        <v>3474471</v>
      </c>
      <c r="G576" s="34">
        <v>0</v>
      </c>
      <c r="H576" s="308">
        <v>500.5</v>
      </c>
      <c r="I576" s="163">
        <v>0</v>
      </c>
      <c r="J576" s="164" t="s">
        <v>99</v>
      </c>
      <c r="K576" s="161" t="s">
        <v>30</v>
      </c>
      <c r="L576" s="181"/>
    </row>
    <row r="577" spans="1:12" s="151" customFormat="1" ht="12" customHeight="1">
      <c r="A577" s="160" t="s">
        <v>663</v>
      </c>
      <c r="B577" s="40" t="s">
        <v>539</v>
      </c>
      <c r="C577" s="161" t="s">
        <v>463</v>
      </c>
      <c r="D577" s="43">
        <v>44168</v>
      </c>
      <c r="E577" s="43">
        <v>44357</v>
      </c>
      <c r="F577" s="162">
        <f t="shared" si="10"/>
        <v>1069068</v>
      </c>
      <c r="G577" s="34">
        <v>0</v>
      </c>
      <c r="H577" s="308">
        <v>154</v>
      </c>
      <c r="I577" s="163">
        <v>0</v>
      </c>
      <c r="J577" s="164" t="s">
        <v>99</v>
      </c>
      <c r="K577" s="161" t="s">
        <v>30</v>
      </c>
      <c r="L577" s="181"/>
    </row>
    <row r="578" spans="1:12" s="151" customFormat="1" ht="12" customHeight="1">
      <c r="A578" s="160" t="s">
        <v>664</v>
      </c>
      <c r="B578" s="40" t="s">
        <v>539</v>
      </c>
      <c r="C578" s="161" t="s">
        <v>463</v>
      </c>
      <c r="D578" s="43">
        <v>44182</v>
      </c>
      <c r="E578" s="43">
        <v>44357</v>
      </c>
      <c r="F578" s="162">
        <f t="shared" si="10"/>
        <v>7365462</v>
      </c>
      <c r="G578" s="34">
        <v>0</v>
      </c>
      <c r="H578" s="308">
        <v>1061</v>
      </c>
      <c r="I578" s="163">
        <v>0</v>
      </c>
      <c r="J578" s="164" t="s">
        <v>99</v>
      </c>
      <c r="K578" s="161" t="s">
        <v>30</v>
      </c>
      <c r="L578" s="181"/>
    </row>
    <row r="579" spans="1:12" s="151" customFormat="1" ht="12" customHeight="1">
      <c r="A579" s="160" t="s">
        <v>665</v>
      </c>
      <c r="B579" s="40" t="s">
        <v>539</v>
      </c>
      <c r="C579" s="161" t="s">
        <v>463</v>
      </c>
      <c r="D579" s="43">
        <v>44179</v>
      </c>
      <c r="E579" s="43">
        <v>44357</v>
      </c>
      <c r="F579" s="162">
        <f t="shared" si="10"/>
        <v>687258</v>
      </c>
      <c r="G579" s="34">
        <v>0</v>
      </c>
      <c r="H579" s="308">
        <v>99</v>
      </c>
      <c r="I579" s="163">
        <v>0</v>
      </c>
      <c r="J579" s="164" t="s">
        <v>99</v>
      </c>
      <c r="K579" s="161" t="s">
        <v>30</v>
      </c>
      <c r="L579" s="181"/>
    </row>
    <row r="580" spans="1:12" s="151" customFormat="1" ht="12" customHeight="1">
      <c r="A580" s="160" t="s">
        <v>666</v>
      </c>
      <c r="B580" s="40" t="s">
        <v>539</v>
      </c>
      <c r="C580" s="161" t="s">
        <v>463</v>
      </c>
      <c r="D580" s="43">
        <v>44168</v>
      </c>
      <c r="E580" s="43">
        <v>44357</v>
      </c>
      <c r="F580" s="162">
        <f t="shared" si="10"/>
        <v>3207204</v>
      </c>
      <c r="G580" s="34">
        <v>0</v>
      </c>
      <c r="H580" s="308">
        <v>462</v>
      </c>
      <c r="I580" s="163">
        <v>0</v>
      </c>
      <c r="J580" s="164" t="s">
        <v>99</v>
      </c>
      <c r="K580" s="161" t="s">
        <v>30</v>
      </c>
      <c r="L580" s="181"/>
    </row>
    <row r="581" spans="1:12" s="151" customFormat="1" ht="12" customHeight="1">
      <c r="A581" s="160" t="s">
        <v>667</v>
      </c>
      <c r="B581" s="40" t="s">
        <v>539</v>
      </c>
      <c r="C581" s="161" t="s">
        <v>463</v>
      </c>
      <c r="D581" s="43">
        <v>44186</v>
      </c>
      <c r="E581" s="43">
        <v>44623</v>
      </c>
      <c r="F581" s="162">
        <f t="shared" si="10"/>
        <v>1904828916.9000001</v>
      </c>
      <c r="G581" s="34">
        <v>0</v>
      </c>
      <c r="H581" s="308">
        <v>274391.95</v>
      </c>
      <c r="I581" s="163">
        <v>0</v>
      </c>
      <c r="J581" s="164" t="s">
        <v>99</v>
      </c>
      <c r="K581" s="161" t="s">
        <v>30</v>
      </c>
      <c r="L581" s="181"/>
    </row>
    <row r="582" spans="1:12" s="151" customFormat="1" ht="14.1" customHeight="1">
      <c r="A582" s="160" t="s">
        <v>668</v>
      </c>
      <c r="B582" s="40" t="s">
        <v>669</v>
      </c>
      <c r="C582" s="161" t="s">
        <v>670</v>
      </c>
      <c r="D582" s="43">
        <v>43817</v>
      </c>
      <c r="E582" s="43">
        <v>44286</v>
      </c>
      <c r="F582" s="162">
        <f t="shared" si="10"/>
        <v>4000000</v>
      </c>
      <c r="G582" s="44">
        <v>4000000</v>
      </c>
      <c r="H582" s="163">
        <v>0</v>
      </c>
      <c r="I582" s="163">
        <v>0</v>
      </c>
      <c r="J582" s="164" t="s">
        <v>99</v>
      </c>
      <c r="K582" s="161" t="s">
        <v>30</v>
      </c>
      <c r="L582" s="181"/>
    </row>
    <row r="583" spans="1:12" s="151" customFormat="1" ht="14.1" customHeight="1">
      <c r="A583" s="160" t="s">
        <v>671</v>
      </c>
      <c r="B583" s="40" t="s">
        <v>672</v>
      </c>
      <c r="C583" s="161" t="s">
        <v>670</v>
      </c>
      <c r="D583" s="43">
        <v>44096</v>
      </c>
      <c r="E583" s="43">
        <v>44286</v>
      </c>
      <c r="F583" s="162">
        <f t="shared" si="10"/>
        <v>11650000</v>
      </c>
      <c r="G583" s="44">
        <v>11650000</v>
      </c>
      <c r="H583" s="163">
        <v>0</v>
      </c>
      <c r="I583" s="163">
        <v>0</v>
      </c>
      <c r="J583" s="164" t="s">
        <v>99</v>
      </c>
      <c r="K583" s="161" t="s">
        <v>30</v>
      </c>
      <c r="L583" s="181"/>
    </row>
    <row r="584" spans="1:12" s="151" customFormat="1" ht="14.1" customHeight="1">
      <c r="A584" s="160" t="s">
        <v>673</v>
      </c>
      <c r="B584" s="40" t="s">
        <v>674</v>
      </c>
      <c r="C584" s="161" t="s">
        <v>670</v>
      </c>
      <c r="D584" s="43">
        <v>43417</v>
      </c>
      <c r="E584" s="43">
        <v>44286</v>
      </c>
      <c r="F584" s="162">
        <f t="shared" si="10"/>
        <v>1000000</v>
      </c>
      <c r="G584" s="44">
        <v>1000000</v>
      </c>
      <c r="H584" s="163">
        <v>0</v>
      </c>
      <c r="I584" s="163">
        <v>0</v>
      </c>
      <c r="J584" s="164" t="s">
        <v>99</v>
      </c>
      <c r="K584" s="161" t="s">
        <v>30</v>
      </c>
      <c r="L584" s="181"/>
    </row>
    <row r="585" spans="1:12" s="151" customFormat="1" ht="14.1" customHeight="1">
      <c r="A585" s="160" t="s">
        <v>675</v>
      </c>
      <c r="B585" s="40" t="s">
        <v>676</v>
      </c>
      <c r="C585" s="161" t="s">
        <v>670</v>
      </c>
      <c r="D585" s="43">
        <v>42668</v>
      </c>
      <c r="E585" s="43">
        <v>44286</v>
      </c>
      <c r="F585" s="162">
        <f t="shared" si="10"/>
        <v>2000000</v>
      </c>
      <c r="G585" s="44">
        <v>2000000</v>
      </c>
      <c r="H585" s="163">
        <v>0</v>
      </c>
      <c r="I585" s="163">
        <v>0</v>
      </c>
      <c r="J585" s="164" t="s">
        <v>99</v>
      </c>
      <c r="K585" s="161" t="s">
        <v>30</v>
      </c>
      <c r="L585" s="181"/>
    </row>
    <row r="586" spans="1:12" s="151" customFormat="1" ht="14.1" customHeight="1">
      <c r="A586" s="160" t="s">
        <v>677</v>
      </c>
      <c r="B586" s="40" t="s">
        <v>678</v>
      </c>
      <c r="C586" s="161" t="s">
        <v>670</v>
      </c>
      <c r="D586" s="43">
        <v>43721</v>
      </c>
      <c r="E586" s="43">
        <v>44286</v>
      </c>
      <c r="F586" s="162">
        <f t="shared" si="10"/>
        <v>500000</v>
      </c>
      <c r="G586" s="44">
        <v>500000</v>
      </c>
      <c r="H586" s="163">
        <v>0</v>
      </c>
      <c r="I586" s="163">
        <v>0</v>
      </c>
      <c r="J586" s="164" t="s">
        <v>99</v>
      </c>
      <c r="K586" s="161" t="s">
        <v>30</v>
      </c>
      <c r="L586" s="181"/>
    </row>
    <row r="587" spans="1:12" s="151" customFormat="1" ht="14.1" customHeight="1">
      <c r="A587" s="160" t="s">
        <v>679</v>
      </c>
      <c r="B587" s="40" t="s">
        <v>680</v>
      </c>
      <c r="C587" s="161" t="s">
        <v>670</v>
      </c>
      <c r="D587" s="43">
        <v>44154</v>
      </c>
      <c r="E587" s="43">
        <v>44286</v>
      </c>
      <c r="F587" s="162">
        <f t="shared" si="10"/>
        <v>450000</v>
      </c>
      <c r="G587" s="44">
        <v>450000</v>
      </c>
      <c r="H587" s="163">
        <v>0</v>
      </c>
      <c r="I587" s="163">
        <v>0</v>
      </c>
      <c r="J587" s="164" t="s">
        <v>99</v>
      </c>
      <c r="K587" s="161" t="s">
        <v>30</v>
      </c>
      <c r="L587" s="181"/>
    </row>
    <row r="588" spans="1:12" s="151" customFormat="1" ht="14.1" customHeight="1">
      <c r="A588" s="160" t="s">
        <v>681</v>
      </c>
      <c r="B588" s="40" t="s">
        <v>682</v>
      </c>
      <c r="C588" s="161" t="s">
        <v>670</v>
      </c>
      <c r="D588" s="43">
        <v>43838</v>
      </c>
      <c r="E588" s="43">
        <v>44286</v>
      </c>
      <c r="F588" s="162">
        <f t="shared" si="10"/>
        <v>4000000</v>
      </c>
      <c r="G588" s="44">
        <v>4000000</v>
      </c>
      <c r="H588" s="163">
        <v>0</v>
      </c>
      <c r="I588" s="163">
        <v>0</v>
      </c>
      <c r="J588" s="164" t="s">
        <v>99</v>
      </c>
      <c r="K588" s="161" t="s">
        <v>30</v>
      </c>
      <c r="L588" s="181"/>
    </row>
    <row r="589" spans="1:12" s="151" customFormat="1" ht="14.1" customHeight="1">
      <c r="A589" s="160" t="s">
        <v>683</v>
      </c>
      <c r="B589" s="40" t="s">
        <v>684</v>
      </c>
      <c r="C589" s="161" t="s">
        <v>670</v>
      </c>
      <c r="D589" s="43">
        <v>43486</v>
      </c>
      <c r="E589" s="43">
        <v>44286</v>
      </c>
      <c r="F589" s="162">
        <f t="shared" si="10"/>
        <v>3038000</v>
      </c>
      <c r="G589" s="44">
        <v>3038000</v>
      </c>
      <c r="H589" s="163">
        <v>0</v>
      </c>
      <c r="I589" s="163">
        <v>0</v>
      </c>
      <c r="J589" s="164" t="s">
        <v>99</v>
      </c>
      <c r="K589" s="161" t="s">
        <v>30</v>
      </c>
      <c r="L589" s="181"/>
    </row>
    <row r="590" spans="1:12" s="151" customFormat="1" ht="14.1" customHeight="1">
      <c r="A590" s="160" t="s">
        <v>685</v>
      </c>
      <c r="B590" s="40" t="s">
        <v>686</v>
      </c>
      <c r="C590" s="161" t="s">
        <v>670</v>
      </c>
      <c r="D590" s="43">
        <v>44039</v>
      </c>
      <c r="E590" s="43">
        <v>44286</v>
      </c>
      <c r="F590" s="162">
        <f t="shared" si="10"/>
        <v>1000000</v>
      </c>
      <c r="G590" s="44">
        <v>1000000</v>
      </c>
      <c r="H590" s="163">
        <v>0</v>
      </c>
      <c r="I590" s="163">
        <v>0</v>
      </c>
      <c r="J590" s="164" t="s">
        <v>99</v>
      </c>
      <c r="K590" s="161" t="s">
        <v>30</v>
      </c>
      <c r="L590" s="181"/>
    </row>
    <row r="591" spans="1:12" s="151" customFormat="1" ht="14.1" customHeight="1">
      <c r="A591" s="160" t="s">
        <v>687</v>
      </c>
      <c r="B591" s="40" t="s">
        <v>688</v>
      </c>
      <c r="C591" s="161" t="s">
        <v>670</v>
      </c>
      <c r="D591" s="43">
        <v>43733</v>
      </c>
      <c r="E591" s="43">
        <v>44286</v>
      </c>
      <c r="F591" s="162">
        <f t="shared" si="10"/>
        <v>1000000</v>
      </c>
      <c r="G591" s="44">
        <v>1000000</v>
      </c>
      <c r="H591" s="163">
        <v>0</v>
      </c>
      <c r="I591" s="163">
        <v>0</v>
      </c>
      <c r="J591" s="164" t="s">
        <v>99</v>
      </c>
      <c r="K591" s="161" t="s">
        <v>30</v>
      </c>
      <c r="L591" s="181"/>
    </row>
    <row r="592" spans="1:12" s="151" customFormat="1" ht="14.1" customHeight="1">
      <c r="A592" s="160" t="s">
        <v>689</v>
      </c>
      <c r="B592" s="40" t="s">
        <v>690</v>
      </c>
      <c r="C592" s="161" t="s">
        <v>670</v>
      </c>
      <c r="D592" s="43">
        <v>43087</v>
      </c>
      <c r="E592" s="43">
        <v>44286</v>
      </c>
      <c r="F592" s="162">
        <f t="shared" si="10"/>
        <v>1863000</v>
      </c>
      <c r="G592" s="44">
        <v>1863000</v>
      </c>
      <c r="H592" s="163">
        <v>0</v>
      </c>
      <c r="I592" s="163">
        <v>0</v>
      </c>
      <c r="J592" s="164" t="s">
        <v>99</v>
      </c>
      <c r="K592" s="161" t="s">
        <v>30</v>
      </c>
      <c r="L592" s="181"/>
    </row>
    <row r="593" spans="1:12" s="151" customFormat="1" ht="14.1" customHeight="1">
      <c r="A593" s="160" t="s">
        <v>691</v>
      </c>
      <c r="B593" s="40" t="s">
        <v>692</v>
      </c>
      <c r="C593" s="161" t="s">
        <v>670</v>
      </c>
      <c r="D593" s="43">
        <v>43535</v>
      </c>
      <c r="E593" s="43">
        <v>44286</v>
      </c>
      <c r="F593" s="162">
        <f t="shared" si="10"/>
        <v>500000</v>
      </c>
      <c r="G593" s="44">
        <v>500000</v>
      </c>
      <c r="H593" s="163">
        <v>0</v>
      </c>
      <c r="I593" s="163">
        <v>0</v>
      </c>
      <c r="J593" s="164" t="s">
        <v>99</v>
      </c>
      <c r="K593" s="161" t="s">
        <v>30</v>
      </c>
      <c r="L593" s="181"/>
    </row>
    <row r="594" spans="1:12" s="151" customFormat="1" ht="14.1" customHeight="1">
      <c r="A594" s="160" t="s">
        <v>693</v>
      </c>
      <c r="B594" s="40" t="s">
        <v>694</v>
      </c>
      <c r="C594" s="161" t="s">
        <v>670</v>
      </c>
      <c r="D594" s="43">
        <v>43409</v>
      </c>
      <c r="E594" s="43">
        <v>44286</v>
      </c>
      <c r="F594" s="162">
        <f t="shared" si="10"/>
        <v>1000000</v>
      </c>
      <c r="G594" s="44">
        <v>1000000</v>
      </c>
      <c r="H594" s="163">
        <v>0</v>
      </c>
      <c r="I594" s="163">
        <v>0</v>
      </c>
      <c r="J594" s="164" t="s">
        <v>99</v>
      </c>
      <c r="K594" s="161" t="s">
        <v>30</v>
      </c>
      <c r="L594" s="181"/>
    </row>
    <row r="595" spans="1:12" s="151" customFormat="1" ht="14.1" customHeight="1">
      <c r="A595" s="160" t="s">
        <v>695</v>
      </c>
      <c r="B595" s="40" t="s">
        <v>696</v>
      </c>
      <c r="C595" s="161" t="s">
        <v>670</v>
      </c>
      <c r="D595" s="43">
        <v>42947</v>
      </c>
      <c r="E595" s="43">
        <v>44286</v>
      </c>
      <c r="F595" s="162">
        <f t="shared" si="10"/>
        <v>300000</v>
      </c>
      <c r="G595" s="44">
        <v>300000</v>
      </c>
      <c r="H595" s="163">
        <v>0</v>
      </c>
      <c r="I595" s="163">
        <v>0</v>
      </c>
      <c r="J595" s="164" t="s">
        <v>99</v>
      </c>
      <c r="K595" s="161" t="s">
        <v>30</v>
      </c>
      <c r="L595" s="181"/>
    </row>
    <row r="596" spans="1:12" s="151" customFormat="1" ht="14.1" customHeight="1">
      <c r="A596" s="160" t="s">
        <v>697</v>
      </c>
      <c r="B596" s="40" t="s">
        <v>698</v>
      </c>
      <c r="C596" s="161" t="s">
        <v>670</v>
      </c>
      <c r="D596" s="43">
        <v>44082</v>
      </c>
      <c r="E596" s="43">
        <v>44286</v>
      </c>
      <c r="F596" s="162">
        <f t="shared" si="10"/>
        <v>1500000</v>
      </c>
      <c r="G596" s="44">
        <v>1500000</v>
      </c>
      <c r="H596" s="163">
        <v>0</v>
      </c>
      <c r="I596" s="163">
        <v>0</v>
      </c>
      <c r="J596" s="164" t="s">
        <v>99</v>
      </c>
      <c r="K596" s="161" t="s">
        <v>30</v>
      </c>
      <c r="L596" s="181"/>
    </row>
    <row r="597" spans="1:12" s="151" customFormat="1" ht="14.1" customHeight="1">
      <c r="A597" s="160" t="s">
        <v>699</v>
      </c>
      <c r="B597" s="40" t="s">
        <v>700</v>
      </c>
      <c r="C597" s="161" t="s">
        <v>670</v>
      </c>
      <c r="D597" s="43">
        <v>44054</v>
      </c>
      <c r="E597" s="43">
        <v>44286</v>
      </c>
      <c r="F597" s="162">
        <f t="shared" si="10"/>
        <v>675000</v>
      </c>
      <c r="G597" s="44">
        <v>675000</v>
      </c>
      <c r="H597" s="163">
        <v>0</v>
      </c>
      <c r="I597" s="163">
        <v>0</v>
      </c>
      <c r="J597" s="164" t="s">
        <v>99</v>
      </c>
      <c r="K597" s="161" t="s">
        <v>30</v>
      </c>
      <c r="L597" s="181"/>
    </row>
    <row r="598" spans="1:12" s="151" customFormat="1" ht="14.1" customHeight="1">
      <c r="A598" s="160" t="s">
        <v>701</v>
      </c>
      <c r="B598" s="40" t="s">
        <v>700</v>
      </c>
      <c r="C598" s="161" t="s">
        <v>670</v>
      </c>
      <c r="D598" s="43">
        <v>44060</v>
      </c>
      <c r="E598" s="43">
        <v>44286</v>
      </c>
      <c r="F598" s="162">
        <f t="shared" si="10"/>
        <v>425000</v>
      </c>
      <c r="G598" s="44">
        <v>425000</v>
      </c>
      <c r="H598" s="163">
        <v>0</v>
      </c>
      <c r="I598" s="163">
        <v>0</v>
      </c>
      <c r="J598" s="164" t="s">
        <v>99</v>
      </c>
      <c r="K598" s="161" t="s">
        <v>30</v>
      </c>
      <c r="L598" s="181"/>
    </row>
    <row r="599" spans="1:12" s="151" customFormat="1" ht="14.1" customHeight="1">
      <c r="A599" s="160" t="s">
        <v>702</v>
      </c>
      <c r="B599" s="40" t="s">
        <v>700</v>
      </c>
      <c r="C599" s="161" t="s">
        <v>670</v>
      </c>
      <c r="D599" s="43">
        <v>43556</v>
      </c>
      <c r="E599" s="43">
        <v>44286</v>
      </c>
      <c r="F599" s="162">
        <f t="shared" si="10"/>
        <v>2000000</v>
      </c>
      <c r="G599" s="44">
        <v>2000000</v>
      </c>
      <c r="H599" s="163">
        <v>0</v>
      </c>
      <c r="I599" s="163">
        <v>0</v>
      </c>
      <c r="J599" s="164" t="s">
        <v>99</v>
      </c>
      <c r="K599" s="161" t="s">
        <v>30</v>
      </c>
      <c r="L599" s="181"/>
    </row>
    <row r="600" spans="1:12" s="151" customFormat="1" ht="14.1" customHeight="1">
      <c r="A600" s="160" t="s">
        <v>703</v>
      </c>
      <c r="B600" s="40" t="s">
        <v>704</v>
      </c>
      <c r="C600" s="161" t="s">
        <v>670</v>
      </c>
      <c r="D600" s="43">
        <v>43873</v>
      </c>
      <c r="E600" s="43">
        <v>44286</v>
      </c>
      <c r="F600" s="162">
        <f t="shared" si="10"/>
        <v>4000000</v>
      </c>
      <c r="G600" s="44">
        <v>4000000</v>
      </c>
      <c r="H600" s="163">
        <v>0</v>
      </c>
      <c r="I600" s="163">
        <v>0</v>
      </c>
      <c r="J600" s="164" t="s">
        <v>99</v>
      </c>
      <c r="K600" s="161" t="s">
        <v>30</v>
      </c>
      <c r="L600" s="181"/>
    </row>
    <row r="601" spans="1:12" s="151" customFormat="1" ht="14.1" customHeight="1">
      <c r="A601" s="165" t="s">
        <v>705</v>
      </c>
      <c r="B601" s="55" t="s">
        <v>706</v>
      </c>
      <c r="C601" s="166" t="s">
        <v>670</v>
      </c>
      <c r="D601" s="333">
        <v>44074</v>
      </c>
      <c r="E601" s="333">
        <v>44286</v>
      </c>
      <c r="F601" s="167">
        <f t="shared" si="10"/>
        <v>500000</v>
      </c>
      <c r="G601" s="334">
        <v>500000</v>
      </c>
      <c r="H601" s="169">
        <v>0</v>
      </c>
      <c r="I601" s="169">
        <v>0</v>
      </c>
      <c r="J601" s="170" t="s">
        <v>99</v>
      </c>
      <c r="K601" s="166" t="s">
        <v>30</v>
      </c>
      <c r="L601" s="181"/>
    </row>
    <row r="602" spans="1:12" s="151" customFormat="1" ht="14.1" customHeight="1">
      <c r="A602" s="152" t="s">
        <v>707</v>
      </c>
      <c r="B602" s="153" t="s">
        <v>708</v>
      </c>
      <c r="C602" s="154" t="s">
        <v>670</v>
      </c>
      <c r="D602" s="155">
        <v>43158</v>
      </c>
      <c r="E602" s="155">
        <v>44286</v>
      </c>
      <c r="F602" s="156">
        <f t="shared" si="10"/>
        <v>2568000</v>
      </c>
      <c r="G602" s="157">
        <v>2568000</v>
      </c>
      <c r="H602" s="158">
        <v>0</v>
      </c>
      <c r="I602" s="158">
        <v>0</v>
      </c>
      <c r="J602" s="159" t="s">
        <v>99</v>
      </c>
      <c r="K602" s="154" t="s">
        <v>30</v>
      </c>
      <c r="L602" s="181"/>
    </row>
    <row r="603" spans="1:12" s="151" customFormat="1" ht="14.1" customHeight="1">
      <c r="A603" s="160" t="s">
        <v>709</v>
      </c>
      <c r="B603" s="40" t="s">
        <v>710</v>
      </c>
      <c r="C603" s="161" t="s">
        <v>670</v>
      </c>
      <c r="D603" s="43">
        <v>43263</v>
      </c>
      <c r="E603" s="43">
        <v>44286</v>
      </c>
      <c r="F603" s="162">
        <f t="shared" si="10"/>
        <v>500000</v>
      </c>
      <c r="G603" s="44">
        <v>500000</v>
      </c>
      <c r="H603" s="163">
        <v>0</v>
      </c>
      <c r="I603" s="163">
        <v>0</v>
      </c>
      <c r="J603" s="164" t="s">
        <v>99</v>
      </c>
      <c r="K603" s="161" t="s">
        <v>30</v>
      </c>
      <c r="L603" s="181"/>
    </row>
    <row r="604" spans="1:12" s="151" customFormat="1" ht="14.1" customHeight="1">
      <c r="A604" s="160" t="s">
        <v>711</v>
      </c>
      <c r="B604" s="40" t="s">
        <v>712</v>
      </c>
      <c r="C604" s="161" t="s">
        <v>670</v>
      </c>
      <c r="D604" s="43">
        <v>43951</v>
      </c>
      <c r="E604" s="43">
        <v>44286</v>
      </c>
      <c r="F604" s="162">
        <f t="shared" si="10"/>
        <v>377000</v>
      </c>
      <c r="G604" s="44">
        <v>377000</v>
      </c>
      <c r="H604" s="163">
        <v>0</v>
      </c>
      <c r="I604" s="163">
        <v>0</v>
      </c>
      <c r="J604" s="164" t="s">
        <v>99</v>
      </c>
      <c r="K604" s="161" t="s">
        <v>30</v>
      </c>
      <c r="L604" s="181"/>
    </row>
    <row r="605" spans="1:12" s="151" customFormat="1" ht="14.1" customHeight="1">
      <c r="A605" s="160" t="s">
        <v>713</v>
      </c>
      <c r="B605" s="40" t="s">
        <v>714</v>
      </c>
      <c r="C605" s="161" t="s">
        <v>670</v>
      </c>
      <c r="D605" s="43">
        <v>44064</v>
      </c>
      <c r="E605" s="43">
        <v>44286</v>
      </c>
      <c r="F605" s="162">
        <f t="shared" si="10"/>
        <v>3230000</v>
      </c>
      <c r="G605" s="44">
        <v>3230000</v>
      </c>
      <c r="H605" s="163">
        <v>0</v>
      </c>
      <c r="I605" s="163">
        <v>0</v>
      </c>
      <c r="J605" s="164" t="s">
        <v>99</v>
      </c>
      <c r="K605" s="161" t="s">
        <v>30</v>
      </c>
      <c r="L605" s="181"/>
    </row>
    <row r="606" spans="1:12" s="151" customFormat="1" ht="14.1" customHeight="1">
      <c r="A606" s="160" t="s">
        <v>715</v>
      </c>
      <c r="B606" s="40" t="s">
        <v>716</v>
      </c>
      <c r="C606" s="161" t="s">
        <v>670</v>
      </c>
      <c r="D606" s="43">
        <v>42645</v>
      </c>
      <c r="E606" s="43">
        <v>44286</v>
      </c>
      <c r="F606" s="162">
        <f t="shared" si="10"/>
        <v>3000000</v>
      </c>
      <c r="G606" s="44">
        <v>3000000</v>
      </c>
      <c r="H606" s="163">
        <v>0</v>
      </c>
      <c r="I606" s="163">
        <v>0</v>
      </c>
      <c r="J606" s="164" t="s">
        <v>99</v>
      </c>
      <c r="K606" s="161" t="s">
        <v>30</v>
      </c>
      <c r="L606" s="181"/>
    </row>
    <row r="607" spans="1:12" s="151" customFormat="1" ht="14.1" customHeight="1">
      <c r="A607" s="160" t="s">
        <v>717</v>
      </c>
      <c r="B607" s="40" t="s">
        <v>718</v>
      </c>
      <c r="C607" s="161" t="s">
        <v>670</v>
      </c>
      <c r="D607" s="43">
        <v>43910</v>
      </c>
      <c r="E607" s="43">
        <v>44286</v>
      </c>
      <c r="F607" s="162">
        <f t="shared" si="10"/>
        <v>450000</v>
      </c>
      <c r="G607" s="44">
        <v>450000</v>
      </c>
      <c r="H607" s="163">
        <v>0</v>
      </c>
      <c r="I607" s="163">
        <v>0</v>
      </c>
      <c r="J607" s="164" t="s">
        <v>99</v>
      </c>
      <c r="K607" s="161" t="s">
        <v>30</v>
      </c>
      <c r="L607" s="181"/>
    </row>
    <row r="608" spans="1:12" s="151" customFormat="1" ht="14.1" customHeight="1">
      <c r="A608" s="160" t="s">
        <v>719</v>
      </c>
      <c r="B608" s="40" t="s">
        <v>720</v>
      </c>
      <c r="C608" s="161" t="s">
        <v>670</v>
      </c>
      <c r="D608" s="43">
        <v>43427</v>
      </c>
      <c r="E608" s="43">
        <v>44286</v>
      </c>
      <c r="F608" s="162">
        <f t="shared" si="10"/>
        <v>1500000</v>
      </c>
      <c r="G608" s="44">
        <v>1500000</v>
      </c>
      <c r="H608" s="163">
        <v>0</v>
      </c>
      <c r="I608" s="163">
        <v>0</v>
      </c>
      <c r="J608" s="164" t="s">
        <v>99</v>
      </c>
      <c r="K608" s="161" t="s">
        <v>30</v>
      </c>
      <c r="L608" s="181"/>
    </row>
    <row r="609" spans="1:12" s="151" customFormat="1" ht="14.1" customHeight="1">
      <c r="A609" s="160" t="s">
        <v>721</v>
      </c>
      <c r="B609" s="40" t="s">
        <v>722</v>
      </c>
      <c r="C609" s="161" t="s">
        <v>670</v>
      </c>
      <c r="D609" s="43">
        <v>44194</v>
      </c>
      <c r="E609" s="43">
        <v>44286</v>
      </c>
      <c r="F609" s="162">
        <f t="shared" si="10"/>
        <v>5367832</v>
      </c>
      <c r="G609" s="44">
        <v>5367832</v>
      </c>
      <c r="H609" s="163">
        <v>0</v>
      </c>
      <c r="I609" s="163">
        <v>0</v>
      </c>
      <c r="J609" s="164" t="s">
        <v>99</v>
      </c>
      <c r="K609" s="161" t="s">
        <v>30</v>
      </c>
      <c r="L609" s="181"/>
    </row>
    <row r="610" spans="1:12" s="151" customFormat="1" ht="14.1" customHeight="1">
      <c r="A610" s="160" t="s">
        <v>723</v>
      </c>
      <c r="B610" s="40" t="s">
        <v>724</v>
      </c>
      <c r="C610" s="161" t="s">
        <v>670</v>
      </c>
      <c r="D610" s="43">
        <v>44148</v>
      </c>
      <c r="E610" s="43">
        <v>44286</v>
      </c>
      <c r="F610" s="162">
        <f t="shared" si="10"/>
        <v>450000</v>
      </c>
      <c r="G610" s="44">
        <v>450000</v>
      </c>
      <c r="H610" s="163">
        <v>0</v>
      </c>
      <c r="I610" s="163">
        <v>0</v>
      </c>
      <c r="J610" s="164" t="s">
        <v>99</v>
      </c>
      <c r="K610" s="161" t="s">
        <v>30</v>
      </c>
      <c r="L610" s="181"/>
    </row>
    <row r="611" spans="1:12" s="151" customFormat="1" ht="14.1" customHeight="1">
      <c r="A611" s="160" t="s">
        <v>725</v>
      </c>
      <c r="B611" s="40" t="s">
        <v>726</v>
      </c>
      <c r="C611" s="161" t="s">
        <v>670</v>
      </c>
      <c r="D611" s="43">
        <v>44194</v>
      </c>
      <c r="E611" s="43">
        <v>44286</v>
      </c>
      <c r="F611" s="162">
        <f t="shared" si="10"/>
        <v>2300000</v>
      </c>
      <c r="G611" s="44">
        <v>2300000</v>
      </c>
      <c r="H611" s="163">
        <v>0</v>
      </c>
      <c r="I611" s="163">
        <v>0</v>
      </c>
      <c r="J611" s="164" t="s">
        <v>99</v>
      </c>
      <c r="K611" s="161" t="s">
        <v>30</v>
      </c>
      <c r="L611" s="181"/>
    </row>
    <row r="612" spans="1:12" s="151" customFormat="1" ht="14.1" customHeight="1">
      <c r="A612" s="160" t="s">
        <v>727</v>
      </c>
      <c r="B612" s="40" t="s">
        <v>726</v>
      </c>
      <c r="C612" s="161" t="s">
        <v>670</v>
      </c>
      <c r="D612" s="43">
        <v>43950</v>
      </c>
      <c r="E612" s="43">
        <v>44286</v>
      </c>
      <c r="F612" s="162">
        <f t="shared" si="10"/>
        <v>5000000</v>
      </c>
      <c r="G612" s="44">
        <v>5000000</v>
      </c>
      <c r="H612" s="163">
        <v>0</v>
      </c>
      <c r="I612" s="163">
        <v>0</v>
      </c>
      <c r="J612" s="164" t="s">
        <v>99</v>
      </c>
      <c r="K612" s="161" t="s">
        <v>30</v>
      </c>
      <c r="L612" s="181"/>
    </row>
    <row r="613" spans="1:12" s="151" customFormat="1" ht="14.1" customHeight="1">
      <c r="A613" s="160" t="s">
        <v>728</v>
      </c>
      <c r="B613" s="40" t="s">
        <v>729</v>
      </c>
      <c r="C613" s="161" t="s">
        <v>670</v>
      </c>
      <c r="D613" s="43">
        <v>44041</v>
      </c>
      <c r="E613" s="43">
        <v>44286</v>
      </c>
      <c r="F613" s="162">
        <f t="shared" si="10"/>
        <v>450000</v>
      </c>
      <c r="G613" s="44">
        <v>450000</v>
      </c>
      <c r="H613" s="163">
        <v>0</v>
      </c>
      <c r="I613" s="163">
        <v>0</v>
      </c>
      <c r="J613" s="164" t="s">
        <v>99</v>
      </c>
      <c r="K613" s="161" t="s">
        <v>30</v>
      </c>
      <c r="L613" s="181"/>
    </row>
    <row r="614" spans="1:12" s="151" customFormat="1" ht="14.1" customHeight="1">
      <c r="A614" s="160" t="s">
        <v>730</v>
      </c>
      <c r="B614" s="40" t="s">
        <v>731</v>
      </c>
      <c r="C614" s="161" t="s">
        <v>670</v>
      </c>
      <c r="D614" s="43">
        <v>44130</v>
      </c>
      <c r="E614" s="43">
        <v>44286</v>
      </c>
      <c r="F614" s="162">
        <f t="shared" si="10"/>
        <v>4000000</v>
      </c>
      <c r="G614" s="44">
        <v>4000000</v>
      </c>
      <c r="H614" s="163">
        <v>0</v>
      </c>
      <c r="I614" s="163">
        <v>0</v>
      </c>
      <c r="J614" s="164" t="s">
        <v>99</v>
      </c>
      <c r="K614" s="161" t="s">
        <v>30</v>
      </c>
      <c r="L614" s="181"/>
    </row>
    <row r="615" spans="1:12" s="151" customFormat="1" ht="14.1" customHeight="1">
      <c r="A615" s="160" t="s">
        <v>732</v>
      </c>
      <c r="B615" s="40" t="s">
        <v>733</v>
      </c>
      <c r="C615" s="161" t="s">
        <v>670</v>
      </c>
      <c r="D615" s="43">
        <v>43815</v>
      </c>
      <c r="E615" s="43">
        <v>44286</v>
      </c>
      <c r="F615" s="162">
        <f t="shared" si="10"/>
        <v>3600000</v>
      </c>
      <c r="G615" s="44">
        <v>3600000</v>
      </c>
      <c r="H615" s="163">
        <v>0</v>
      </c>
      <c r="I615" s="163">
        <v>0</v>
      </c>
      <c r="J615" s="164" t="s">
        <v>99</v>
      </c>
      <c r="K615" s="161" t="s">
        <v>30</v>
      </c>
      <c r="L615" s="181"/>
    </row>
    <row r="616" spans="1:12" s="151" customFormat="1" ht="14.1" customHeight="1">
      <c r="A616" s="160" t="s">
        <v>734</v>
      </c>
      <c r="B616" s="40" t="s">
        <v>735</v>
      </c>
      <c r="C616" s="161" t="s">
        <v>670</v>
      </c>
      <c r="D616" s="43">
        <v>44008</v>
      </c>
      <c r="E616" s="43">
        <v>44286</v>
      </c>
      <c r="F616" s="162">
        <f t="shared" si="10"/>
        <v>2250000</v>
      </c>
      <c r="G616" s="44">
        <v>2250000</v>
      </c>
      <c r="H616" s="163">
        <v>0</v>
      </c>
      <c r="I616" s="163">
        <v>0</v>
      </c>
      <c r="J616" s="164" t="s">
        <v>99</v>
      </c>
      <c r="K616" s="161" t="s">
        <v>30</v>
      </c>
      <c r="L616" s="181"/>
    </row>
    <row r="617" spans="1:12" s="151" customFormat="1" ht="14.1" customHeight="1">
      <c r="A617" s="160" t="s">
        <v>736</v>
      </c>
      <c r="B617" s="40" t="s">
        <v>737</v>
      </c>
      <c r="C617" s="161" t="s">
        <v>670</v>
      </c>
      <c r="D617" s="43">
        <v>43764</v>
      </c>
      <c r="E617" s="43">
        <v>44286</v>
      </c>
      <c r="F617" s="162">
        <f t="shared" si="10"/>
        <v>1000000</v>
      </c>
      <c r="G617" s="44">
        <v>1000000</v>
      </c>
      <c r="H617" s="163">
        <v>0</v>
      </c>
      <c r="I617" s="163">
        <v>0</v>
      </c>
      <c r="J617" s="164" t="s">
        <v>99</v>
      </c>
      <c r="K617" s="161" t="s">
        <v>30</v>
      </c>
      <c r="L617" s="181"/>
    </row>
    <row r="618" spans="1:12" s="151" customFormat="1" ht="14.1" customHeight="1">
      <c r="A618" s="160" t="s">
        <v>738</v>
      </c>
      <c r="B618" s="40" t="s">
        <v>739</v>
      </c>
      <c r="C618" s="161" t="s">
        <v>670</v>
      </c>
      <c r="D618" s="43">
        <v>42726</v>
      </c>
      <c r="E618" s="43">
        <v>44286</v>
      </c>
      <c r="F618" s="162">
        <f t="shared" si="10"/>
        <v>1400985</v>
      </c>
      <c r="G618" s="44">
        <v>1400985</v>
      </c>
      <c r="H618" s="163">
        <v>0</v>
      </c>
      <c r="I618" s="163">
        <v>0</v>
      </c>
      <c r="J618" s="164" t="s">
        <v>99</v>
      </c>
      <c r="K618" s="161" t="s">
        <v>30</v>
      </c>
      <c r="L618" s="181"/>
    </row>
    <row r="619" spans="1:12" s="151" customFormat="1" ht="14.1" customHeight="1">
      <c r="A619" s="160" t="s">
        <v>740</v>
      </c>
      <c r="B619" s="40" t="s">
        <v>741</v>
      </c>
      <c r="C619" s="161" t="s">
        <v>670</v>
      </c>
      <c r="D619" s="43">
        <v>44168</v>
      </c>
      <c r="E619" s="43">
        <v>44286</v>
      </c>
      <c r="F619" s="162">
        <f t="shared" si="10"/>
        <v>1500000</v>
      </c>
      <c r="G619" s="44">
        <v>1500000</v>
      </c>
      <c r="H619" s="163">
        <v>0</v>
      </c>
      <c r="I619" s="163">
        <v>0</v>
      </c>
      <c r="J619" s="164" t="s">
        <v>99</v>
      </c>
      <c r="K619" s="161" t="s">
        <v>30</v>
      </c>
      <c r="L619" s="181"/>
    </row>
    <row r="620" spans="1:12" s="151" customFormat="1" ht="14.1" customHeight="1">
      <c r="A620" s="160" t="s">
        <v>742</v>
      </c>
      <c r="B620" s="40" t="s">
        <v>743</v>
      </c>
      <c r="C620" s="161" t="s">
        <v>670</v>
      </c>
      <c r="D620" s="43">
        <v>44036</v>
      </c>
      <c r="E620" s="43">
        <v>44286</v>
      </c>
      <c r="F620" s="162">
        <f t="shared" ref="F620:F683" si="11">+G620+H620*$C$4</f>
        <v>1000000</v>
      </c>
      <c r="G620" s="44">
        <v>1000000</v>
      </c>
      <c r="H620" s="163">
        <v>0</v>
      </c>
      <c r="I620" s="163">
        <v>0</v>
      </c>
      <c r="J620" s="164" t="s">
        <v>99</v>
      </c>
      <c r="K620" s="161" t="s">
        <v>30</v>
      </c>
      <c r="L620" s="181"/>
    </row>
    <row r="621" spans="1:12" s="151" customFormat="1" ht="14.1" customHeight="1">
      <c r="A621" s="160" t="s">
        <v>744</v>
      </c>
      <c r="B621" s="40" t="s">
        <v>745</v>
      </c>
      <c r="C621" s="161" t="s">
        <v>670</v>
      </c>
      <c r="D621" s="43">
        <v>44186</v>
      </c>
      <c r="E621" s="43">
        <v>44286</v>
      </c>
      <c r="F621" s="162">
        <f t="shared" si="11"/>
        <v>3334000</v>
      </c>
      <c r="G621" s="44">
        <v>3334000</v>
      </c>
      <c r="H621" s="163">
        <v>0</v>
      </c>
      <c r="I621" s="163">
        <v>0</v>
      </c>
      <c r="J621" s="164" t="s">
        <v>99</v>
      </c>
      <c r="K621" s="161" t="s">
        <v>30</v>
      </c>
      <c r="L621" s="181"/>
    </row>
    <row r="622" spans="1:12" s="151" customFormat="1" ht="14.1" customHeight="1">
      <c r="A622" s="160" t="s">
        <v>746</v>
      </c>
      <c r="B622" s="40" t="s">
        <v>747</v>
      </c>
      <c r="C622" s="161" t="s">
        <v>670</v>
      </c>
      <c r="D622" s="43">
        <v>43999</v>
      </c>
      <c r="E622" s="43">
        <v>44286</v>
      </c>
      <c r="F622" s="162">
        <f t="shared" si="11"/>
        <v>3000000</v>
      </c>
      <c r="G622" s="44">
        <v>3000000</v>
      </c>
      <c r="H622" s="163">
        <v>0</v>
      </c>
      <c r="I622" s="163">
        <v>0</v>
      </c>
      <c r="J622" s="164" t="s">
        <v>99</v>
      </c>
      <c r="K622" s="161" t="s">
        <v>30</v>
      </c>
      <c r="L622" s="181"/>
    </row>
    <row r="623" spans="1:12" s="151" customFormat="1" ht="14.1" customHeight="1">
      <c r="A623" s="160" t="s">
        <v>748</v>
      </c>
      <c r="B623" s="40" t="s">
        <v>749</v>
      </c>
      <c r="C623" s="161" t="s">
        <v>670</v>
      </c>
      <c r="D623" s="43">
        <v>44029</v>
      </c>
      <c r="E623" s="43">
        <v>44286</v>
      </c>
      <c r="F623" s="162">
        <f t="shared" si="11"/>
        <v>1000000</v>
      </c>
      <c r="G623" s="44">
        <v>1000000</v>
      </c>
      <c r="H623" s="163">
        <v>0</v>
      </c>
      <c r="I623" s="163">
        <v>0</v>
      </c>
      <c r="J623" s="164" t="s">
        <v>99</v>
      </c>
      <c r="K623" s="161" t="s">
        <v>30</v>
      </c>
      <c r="L623" s="181"/>
    </row>
    <row r="624" spans="1:12" s="151" customFormat="1" ht="14.1" customHeight="1">
      <c r="A624" s="160" t="s">
        <v>750</v>
      </c>
      <c r="B624" s="40" t="s">
        <v>749</v>
      </c>
      <c r="C624" s="161" t="s">
        <v>670</v>
      </c>
      <c r="D624" s="43">
        <v>43882</v>
      </c>
      <c r="E624" s="43">
        <v>44286</v>
      </c>
      <c r="F624" s="162">
        <f t="shared" si="11"/>
        <v>1000000</v>
      </c>
      <c r="G624" s="44">
        <v>1000000</v>
      </c>
      <c r="H624" s="163">
        <v>0</v>
      </c>
      <c r="I624" s="163">
        <v>0</v>
      </c>
      <c r="J624" s="164" t="s">
        <v>99</v>
      </c>
      <c r="K624" s="161" t="s">
        <v>30</v>
      </c>
      <c r="L624" s="181"/>
    </row>
    <row r="625" spans="1:12" s="151" customFormat="1" ht="14.1" customHeight="1">
      <c r="A625" s="160" t="s">
        <v>751</v>
      </c>
      <c r="B625" s="40" t="s">
        <v>752</v>
      </c>
      <c r="C625" s="161" t="s">
        <v>670</v>
      </c>
      <c r="D625" s="43">
        <v>44187</v>
      </c>
      <c r="E625" s="43">
        <v>44286</v>
      </c>
      <c r="F625" s="162">
        <f t="shared" si="11"/>
        <v>9896820</v>
      </c>
      <c r="G625" s="44">
        <v>9896820</v>
      </c>
      <c r="H625" s="163">
        <v>0</v>
      </c>
      <c r="I625" s="163">
        <v>0</v>
      </c>
      <c r="J625" s="164" t="s">
        <v>99</v>
      </c>
      <c r="K625" s="161" t="s">
        <v>30</v>
      </c>
      <c r="L625" s="181"/>
    </row>
    <row r="626" spans="1:12" s="151" customFormat="1" ht="14.1" customHeight="1">
      <c r="A626" s="160" t="s">
        <v>753</v>
      </c>
      <c r="B626" s="40" t="s">
        <v>754</v>
      </c>
      <c r="C626" s="161" t="s">
        <v>670</v>
      </c>
      <c r="D626" s="43">
        <v>43158</v>
      </c>
      <c r="E626" s="43">
        <v>44286</v>
      </c>
      <c r="F626" s="162">
        <f t="shared" si="11"/>
        <v>3000000</v>
      </c>
      <c r="G626" s="44">
        <v>3000000</v>
      </c>
      <c r="H626" s="163">
        <v>0</v>
      </c>
      <c r="I626" s="163">
        <v>0</v>
      </c>
      <c r="J626" s="164" t="s">
        <v>99</v>
      </c>
      <c r="K626" s="161" t="s">
        <v>30</v>
      </c>
      <c r="L626" s="181"/>
    </row>
    <row r="627" spans="1:12" s="151" customFormat="1" ht="14.1" customHeight="1">
      <c r="A627" s="160" t="s">
        <v>755</v>
      </c>
      <c r="B627" s="40" t="s">
        <v>756</v>
      </c>
      <c r="C627" s="161" t="s">
        <v>670</v>
      </c>
      <c r="D627" s="43">
        <v>43738</v>
      </c>
      <c r="E627" s="43">
        <v>44286</v>
      </c>
      <c r="F627" s="162">
        <f t="shared" si="11"/>
        <v>100000</v>
      </c>
      <c r="G627" s="44">
        <v>100000</v>
      </c>
      <c r="H627" s="163">
        <v>0</v>
      </c>
      <c r="I627" s="163">
        <v>0</v>
      </c>
      <c r="J627" s="164" t="s">
        <v>99</v>
      </c>
      <c r="K627" s="161" t="s">
        <v>30</v>
      </c>
      <c r="L627" s="181"/>
    </row>
    <row r="628" spans="1:12" s="151" customFormat="1" ht="14.1" customHeight="1">
      <c r="A628" s="160" t="s">
        <v>757</v>
      </c>
      <c r="B628" s="40" t="s">
        <v>758</v>
      </c>
      <c r="C628" s="161" t="s">
        <v>670</v>
      </c>
      <c r="D628" s="43">
        <v>43993</v>
      </c>
      <c r="E628" s="43">
        <v>44286</v>
      </c>
      <c r="F628" s="162">
        <f t="shared" si="11"/>
        <v>5000000</v>
      </c>
      <c r="G628" s="44">
        <v>5000000</v>
      </c>
      <c r="H628" s="163">
        <v>0</v>
      </c>
      <c r="I628" s="163">
        <v>0</v>
      </c>
      <c r="J628" s="164" t="s">
        <v>99</v>
      </c>
      <c r="K628" s="161" t="s">
        <v>30</v>
      </c>
      <c r="L628" s="181"/>
    </row>
    <row r="629" spans="1:12" s="151" customFormat="1" ht="14.1" customHeight="1">
      <c r="A629" s="160" t="s">
        <v>759</v>
      </c>
      <c r="B629" s="40" t="s">
        <v>760</v>
      </c>
      <c r="C629" s="161" t="s">
        <v>670</v>
      </c>
      <c r="D629" s="43">
        <v>44188</v>
      </c>
      <c r="E629" s="43">
        <v>44286</v>
      </c>
      <c r="F629" s="162">
        <f t="shared" si="11"/>
        <v>2370000</v>
      </c>
      <c r="G629" s="44">
        <v>2370000</v>
      </c>
      <c r="H629" s="163">
        <v>0</v>
      </c>
      <c r="I629" s="163">
        <v>0</v>
      </c>
      <c r="J629" s="164" t="s">
        <v>99</v>
      </c>
      <c r="K629" s="161" t="s">
        <v>30</v>
      </c>
      <c r="L629" s="181"/>
    </row>
    <row r="630" spans="1:12" s="151" customFormat="1" ht="14.1" customHeight="1">
      <c r="A630" s="160" t="s">
        <v>761</v>
      </c>
      <c r="B630" s="40" t="s">
        <v>762</v>
      </c>
      <c r="C630" s="161" t="s">
        <v>670</v>
      </c>
      <c r="D630" s="43">
        <v>44139</v>
      </c>
      <c r="E630" s="43">
        <v>44286</v>
      </c>
      <c r="F630" s="162">
        <f t="shared" si="11"/>
        <v>1000000</v>
      </c>
      <c r="G630" s="44">
        <v>1000000</v>
      </c>
      <c r="H630" s="163">
        <v>0</v>
      </c>
      <c r="I630" s="163">
        <v>0</v>
      </c>
      <c r="J630" s="164" t="s">
        <v>99</v>
      </c>
      <c r="K630" s="161" t="s">
        <v>30</v>
      </c>
      <c r="L630" s="181"/>
    </row>
    <row r="631" spans="1:12" s="151" customFormat="1" ht="14.1" customHeight="1">
      <c r="A631" s="160" t="s">
        <v>763</v>
      </c>
      <c r="B631" s="40" t="s">
        <v>764</v>
      </c>
      <c r="C631" s="161" t="s">
        <v>670</v>
      </c>
      <c r="D631" s="43">
        <v>44176</v>
      </c>
      <c r="E631" s="43">
        <v>44286</v>
      </c>
      <c r="F631" s="162">
        <f t="shared" si="11"/>
        <v>3520000</v>
      </c>
      <c r="G631" s="44">
        <v>3520000</v>
      </c>
      <c r="H631" s="163">
        <v>0</v>
      </c>
      <c r="I631" s="163">
        <v>0</v>
      </c>
      <c r="J631" s="164" t="s">
        <v>99</v>
      </c>
      <c r="K631" s="161" t="s">
        <v>30</v>
      </c>
      <c r="L631" s="181"/>
    </row>
    <row r="632" spans="1:12" s="151" customFormat="1" ht="14.1" customHeight="1">
      <c r="A632" s="160" t="s">
        <v>765</v>
      </c>
      <c r="B632" s="40" t="s">
        <v>766</v>
      </c>
      <c r="C632" s="161" t="s">
        <v>670</v>
      </c>
      <c r="D632" s="43">
        <v>43413</v>
      </c>
      <c r="E632" s="43">
        <v>44286</v>
      </c>
      <c r="F632" s="162">
        <f t="shared" si="11"/>
        <v>1000000</v>
      </c>
      <c r="G632" s="44">
        <v>1000000</v>
      </c>
      <c r="H632" s="163">
        <v>0</v>
      </c>
      <c r="I632" s="163">
        <v>0</v>
      </c>
      <c r="J632" s="164" t="s">
        <v>99</v>
      </c>
      <c r="K632" s="161" t="s">
        <v>30</v>
      </c>
      <c r="L632" s="181"/>
    </row>
    <row r="633" spans="1:12" s="151" customFormat="1" ht="14.1" customHeight="1">
      <c r="A633" s="160" t="s">
        <v>767</v>
      </c>
      <c r="B633" s="40" t="s">
        <v>768</v>
      </c>
      <c r="C633" s="161" t="s">
        <v>670</v>
      </c>
      <c r="D633" s="43">
        <v>44151</v>
      </c>
      <c r="E633" s="43">
        <v>44286</v>
      </c>
      <c r="F633" s="162">
        <f t="shared" si="11"/>
        <v>1000000</v>
      </c>
      <c r="G633" s="44">
        <v>1000000</v>
      </c>
      <c r="H633" s="163">
        <v>0</v>
      </c>
      <c r="I633" s="163">
        <v>0</v>
      </c>
      <c r="J633" s="164" t="s">
        <v>99</v>
      </c>
      <c r="K633" s="161" t="s">
        <v>30</v>
      </c>
      <c r="L633" s="181"/>
    </row>
    <row r="634" spans="1:12" s="151" customFormat="1" ht="14.1" customHeight="1">
      <c r="A634" s="160" t="s">
        <v>769</v>
      </c>
      <c r="B634" s="40" t="s">
        <v>770</v>
      </c>
      <c r="C634" s="161" t="s">
        <v>670</v>
      </c>
      <c r="D634" s="43">
        <v>44117</v>
      </c>
      <c r="E634" s="43">
        <v>44286</v>
      </c>
      <c r="F634" s="162">
        <f t="shared" si="11"/>
        <v>3000000</v>
      </c>
      <c r="G634" s="44">
        <v>3000000</v>
      </c>
      <c r="H634" s="163">
        <v>0</v>
      </c>
      <c r="I634" s="163">
        <v>0</v>
      </c>
      <c r="J634" s="164" t="s">
        <v>99</v>
      </c>
      <c r="K634" s="161" t="s">
        <v>30</v>
      </c>
      <c r="L634" s="181"/>
    </row>
    <row r="635" spans="1:12" s="151" customFormat="1" ht="14.1" customHeight="1">
      <c r="A635" s="160" t="s">
        <v>771</v>
      </c>
      <c r="B635" s="40" t="s">
        <v>772</v>
      </c>
      <c r="C635" s="161" t="s">
        <v>670</v>
      </c>
      <c r="D635" s="43">
        <v>43791</v>
      </c>
      <c r="E635" s="43">
        <v>44286</v>
      </c>
      <c r="F635" s="162">
        <f t="shared" si="11"/>
        <v>1000000</v>
      </c>
      <c r="G635" s="44">
        <v>1000000</v>
      </c>
      <c r="H635" s="163">
        <v>0</v>
      </c>
      <c r="I635" s="163">
        <v>0</v>
      </c>
      <c r="J635" s="164" t="s">
        <v>99</v>
      </c>
      <c r="K635" s="161" t="s">
        <v>30</v>
      </c>
      <c r="L635" s="181"/>
    </row>
    <row r="636" spans="1:12" s="151" customFormat="1" ht="14.1" customHeight="1">
      <c r="A636" s="160" t="s">
        <v>773</v>
      </c>
      <c r="B636" s="40" t="s">
        <v>774</v>
      </c>
      <c r="C636" s="161" t="s">
        <v>670</v>
      </c>
      <c r="D636" s="43">
        <v>43991</v>
      </c>
      <c r="E636" s="43">
        <v>44286</v>
      </c>
      <c r="F636" s="162">
        <f t="shared" si="11"/>
        <v>3050000</v>
      </c>
      <c r="G636" s="44">
        <v>3050000</v>
      </c>
      <c r="H636" s="163">
        <v>0</v>
      </c>
      <c r="I636" s="163">
        <v>0</v>
      </c>
      <c r="J636" s="164" t="s">
        <v>99</v>
      </c>
      <c r="K636" s="161" t="s">
        <v>30</v>
      </c>
      <c r="L636" s="181"/>
    </row>
    <row r="637" spans="1:12" s="151" customFormat="1" ht="14.1" customHeight="1">
      <c r="A637" s="160" t="s">
        <v>775</v>
      </c>
      <c r="B637" s="40" t="s">
        <v>776</v>
      </c>
      <c r="C637" s="161" t="s">
        <v>670</v>
      </c>
      <c r="D637" s="43">
        <v>44074</v>
      </c>
      <c r="E637" s="43">
        <v>44286</v>
      </c>
      <c r="F637" s="162">
        <f t="shared" si="11"/>
        <v>700000</v>
      </c>
      <c r="G637" s="44">
        <v>700000</v>
      </c>
      <c r="H637" s="163">
        <v>0</v>
      </c>
      <c r="I637" s="163">
        <v>0</v>
      </c>
      <c r="J637" s="164" t="s">
        <v>99</v>
      </c>
      <c r="K637" s="161" t="s">
        <v>30</v>
      </c>
      <c r="L637" s="181"/>
    </row>
    <row r="638" spans="1:12" s="151" customFormat="1" ht="14.1" customHeight="1">
      <c r="A638" s="160" t="s">
        <v>777</v>
      </c>
      <c r="B638" s="40" t="s">
        <v>778</v>
      </c>
      <c r="C638" s="161" t="s">
        <v>670</v>
      </c>
      <c r="D638" s="43">
        <v>43636</v>
      </c>
      <c r="E638" s="43">
        <v>44286</v>
      </c>
      <c r="F638" s="162">
        <f t="shared" si="11"/>
        <v>400000</v>
      </c>
      <c r="G638" s="44">
        <v>400000</v>
      </c>
      <c r="H638" s="163">
        <v>0</v>
      </c>
      <c r="I638" s="163">
        <v>0</v>
      </c>
      <c r="J638" s="164" t="s">
        <v>99</v>
      </c>
      <c r="K638" s="161" t="s">
        <v>30</v>
      </c>
      <c r="L638" s="181"/>
    </row>
    <row r="639" spans="1:12" s="151" customFormat="1" ht="14.1" customHeight="1">
      <c r="A639" s="160" t="s">
        <v>779</v>
      </c>
      <c r="B639" s="40" t="s">
        <v>780</v>
      </c>
      <c r="C639" s="161" t="s">
        <v>670</v>
      </c>
      <c r="D639" s="43">
        <v>43862</v>
      </c>
      <c r="E639" s="43">
        <v>44286</v>
      </c>
      <c r="F639" s="162">
        <f t="shared" si="11"/>
        <v>1000000</v>
      </c>
      <c r="G639" s="44">
        <v>1000000</v>
      </c>
      <c r="H639" s="163">
        <v>0</v>
      </c>
      <c r="I639" s="163">
        <v>0</v>
      </c>
      <c r="J639" s="164" t="s">
        <v>99</v>
      </c>
      <c r="K639" s="161" t="s">
        <v>30</v>
      </c>
      <c r="L639" s="181"/>
    </row>
    <row r="640" spans="1:12" s="151" customFormat="1" ht="14.1" customHeight="1">
      <c r="A640" s="160" t="s">
        <v>781</v>
      </c>
      <c r="B640" s="40" t="s">
        <v>782</v>
      </c>
      <c r="C640" s="161" t="s">
        <v>670</v>
      </c>
      <c r="D640" s="43">
        <v>44008</v>
      </c>
      <c r="E640" s="43">
        <v>44286</v>
      </c>
      <c r="F640" s="162">
        <f t="shared" si="11"/>
        <v>2250000</v>
      </c>
      <c r="G640" s="44">
        <v>2250000</v>
      </c>
      <c r="H640" s="163">
        <v>0</v>
      </c>
      <c r="I640" s="163">
        <v>0</v>
      </c>
      <c r="J640" s="164" t="s">
        <v>99</v>
      </c>
      <c r="K640" s="161" t="s">
        <v>30</v>
      </c>
      <c r="L640" s="181"/>
    </row>
    <row r="641" spans="1:12" s="151" customFormat="1" ht="14.1" customHeight="1">
      <c r="A641" s="160" t="s">
        <v>783</v>
      </c>
      <c r="B641" s="40" t="s">
        <v>784</v>
      </c>
      <c r="C641" s="161" t="s">
        <v>670</v>
      </c>
      <c r="D641" s="43">
        <v>44104</v>
      </c>
      <c r="E641" s="43">
        <v>44286</v>
      </c>
      <c r="F641" s="162">
        <f t="shared" si="11"/>
        <v>1000000</v>
      </c>
      <c r="G641" s="44">
        <v>1000000</v>
      </c>
      <c r="H641" s="163">
        <v>0</v>
      </c>
      <c r="I641" s="163">
        <v>0</v>
      </c>
      <c r="J641" s="164" t="s">
        <v>99</v>
      </c>
      <c r="K641" s="161" t="s">
        <v>30</v>
      </c>
      <c r="L641" s="181"/>
    </row>
    <row r="642" spans="1:12" s="151" customFormat="1" ht="14.1" customHeight="1">
      <c r="A642" s="160" t="s">
        <v>785</v>
      </c>
      <c r="B642" s="40" t="s">
        <v>786</v>
      </c>
      <c r="C642" s="161" t="s">
        <v>670</v>
      </c>
      <c r="D642" s="43">
        <v>43451</v>
      </c>
      <c r="E642" s="43">
        <v>44286</v>
      </c>
      <c r="F642" s="162">
        <f t="shared" si="11"/>
        <v>2000000</v>
      </c>
      <c r="G642" s="44">
        <v>2000000</v>
      </c>
      <c r="H642" s="163">
        <v>0</v>
      </c>
      <c r="I642" s="163">
        <v>0</v>
      </c>
      <c r="J642" s="164" t="s">
        <v>99</v>
      </c>
      <c r="K642" s="161" t="s">
        <v>30</v>
      </c>
      <c r="L642" s="181"/>
    </row>
    <row r="643" spans="1:12" s="151" customFormat="1" ht="14.1" customHeight="1">
      <c r="A643" s="160" t="s">
        <v>787</v>
      </c>
      <c r="B643" s="40" t="s">
        <v>788</v>
      </c>
      <c r="C643" s="161" t="s">
        <v>670</v>
      </c>
      <c r="D643" s="43">
        <v>43497</v>
      </c>
      <c r="E643" s="43">
        <v>44286</v>
      </c>
      <c r="F643" s="162">
        <f t="shared" si="11"/>
        <v>1000000</v>
      </c>
      <c r="G643" s="44">
        <v>1000000</v>
      </c>
      <c r="H643" s="163">
        <v>0</v>
      </c>
      <c r="I643" s="163">
        <v>0</v>
      </c>
      <c r="J643" s="164" t="s">
        <v>99</v>
      </c>
      <c r="K643" s="161" t="s">
        <v>30</v>
      </c>
      <c r="L643" s="181"/>
    </row>
    <row r="644" spans="1:12" s="151" customFormat="1" ht="14.1" customHeight="1">
      <c r="A644" s="160" t="s">
        <v>789</v>
      </c>
      <c r="B644" s="40" t="s">
        <v>790</v>
      </c>
      <c r="C644" s="161" t="s">
        <v>670</v>
      </c>
      <c r="D644" s="43">
        <v>44048</v>
      </c>
      <c r="E644" s="43">
        <v>44286</v>
      </c>
      <c r="F644" s="162">
        <f t="shared" si="11"/>
        <v>2000000</v>
      </c>
      <c r="G644" s="44">
        <v>2000000</v>
      </c>
      <c r="H644" s="163">
        <v>0</v>
      </c>
      <c r="I644" s="163">
        <v>0</v>
      </c>
      <c r="J644" s="164" t="s">
        <v>99</v>
      </c>
      <c r="K644" s="161" t="s">
        <v>30</v>
      </c>
      <c r="L644" s="181"/>
    </row>
    <row r="645" spans="1:12" s="151" customFormat="1" ht="14.1" customHeight="1">
      <c r="A645" s="160" t="s">
        <v>791</v>
      </c>
      <c r="B645" s="40" t="s">
        <v>792</v>
      </c>
      <c r="C645" s="161" t="s">
        <v>670</v>
      </c>
      <c r="D645" s="43">
        <v>43508</v>
      </c>
      <c r="E645" s="43">
        <v>44286</v>
      </c>
      <c r="F645" s="162">
        <f t="shared" si="11"/>
        <v>697018</v>
      </c>
      <c r="G645" s="44">
        <v>697018</v>
      </c>
      <c r="H645" s="163">
        <v>0</v>
      </c>
      <c r="I645" s="163">
        <v>0</v>
      </c>
      <c r="J645" s="164" t="s">
        <v>99</v>
      </c>
      <c r="K645" s="161" t="s">
        <v>30</v>
      </c>
      <c r="L645" s="181"/>
    </row>
    <row r="646" spans="1:12" s="151" customFormat="1" ht="14.1" customHeight="1">
      <c r="A646" s="160" t="s">
        <v>793</v>
      </c>
      <c r="B646" s="40" t="s">
        <v>794</v>
      </c>
      <c r="C646" s="161" t="s">
        <v>670</v>
      </c>
      <c r="D646" s="43">
        <v>43732</v>
      </c>
      <c r="E646" s="43">
        <v>44286</v>
      </c>
      <c r="F646" s="162">
        <f t="shared" si="11"/>
        <v>1500000</v>
      </c>
      <c r="G646" s="44">
        <v>1500000</v>
      </c>
      <c r="H646" s="163">
        <v>0</v>
      </c>
      <c r="I646" s="163">
        <v>0</v>
      </c>
      <c r="J646" s="164" t="s">
        <v>99</v>
      </c>
      <c r="K646" s="161" t="s">
        <v>30</v>
      </c>
      <c r="L646" s="181"/>
    </row>
    <row r="647" spans="1:12" s="151" customFormat="1" ht="14.1" customHeight="1">
      <c r="A647" s="160" t="s">
        <v>795</v>
      </c>
      <c r="B647" s="40" t="s">
        <v>796</v>
      </c>
      <c r="C647" s="161" t="s">
        <v>670</v>
      </c>
      <c r="D647" s="43">
        <v>43496</v>
      </c>
      <c r="E647" s="43">
        <v>44286</v>
      </c>
      <c r="F647" s="162">
        <f t="shared" si="11"/>
        <v>1000000</v>
      </c>
      <c r="G647" s="44">
        <v>1000000</v>
      </c>
      <c r="H647" s="163">
        <v>0</v>
      </c>
      <c r="I647" s="163">
        <v>0</v>
      </c>
      <c r="J647" s="164" t="s">
        <v>99</v>
      </c>
      <c r="K647" s="161" t="s">
        <v>30</v>
      </c>
      <c r="L647" s="181"/>
    </row>
    <row r="648" spans="1:12" s="151" customFormat="1" ht="14.1" customHeight="1">
      <c r="A648" s="160" t="s">
        <v>797</v>
      </c>
      <c r="B648" s="40" t="s">
        <v>798</v>
      </c>
      <c r="C648" s="161" t="s">
        <v>670</v>
      </c>
      <c r="D648" s="43">
        <v>44014</v>
      </c>
      <c r="E648" s="43">
        <v>44286</v>
      </c>
      <c r="F648" s="162">
        <f t="shared" si="11"/>
        <v>1000000</v>
      </c>
      <c r="G648" s="44">
        <v>1000000</v>
      </c>
      <c r="H648" s="163">
        <v>0</v>
      </c>
      <c r="I648" s="163">
        <v>0</v>
      </c>
      <c r="J648" s="164" t="s">
        <v>99</v>
      </c>
      <c r="K648" s="161" t="s">
        <v>30</v>
      </c>
      <c r="L648" s="181"/>
    </row>
    <row r="649" spans="1:12" s="151" customFormat="1" ht="14.1" customHeight="1">
      <c r="A649" s="160" t="s">
        <v>799</v>
      </c>
      <c r="B649" s="40" t="s">
        <v>800</v>
      </c>
      <c r="C649" s="161" t="s">
        <v>670</v>
      </c>
      <c r="D649" s="43">
        <v>43433</v>
      </c>
      <c r="E649" s="43">
        <v>44286</v>
      </c>
      <c r="F649" s="162">
        <f t="shared" si="11"/>
        <v>500000</v>
      </c>
      <c r="G649" s="44">
        <v>500000</v>
      </c>
      <c r="H649" s="163">
        <v>0</v>
      </c>
      <c r="I649" s="163">
        <v>0</v>
      </c>
      <c r="J649" s="164" t="s">
        <v>99</v>
      </c>
      <c r="K649" s="161" t="s">
        <v>30</v>
      </c>
      <c r="L649" s="181"/>
    </row>
    <row r="650" spans="1:12" s="151" customFormat="1" ht="14.1" customHeight="1">
      <c r="A650" s="160" t="s">
        <v>801</v>
      </c>
      <c r="B650" s="40" t="s">
        <v>802</v>
      </c>
      <c r="C650" s="161" t="s">
        <v>670</v>
      </c>
      <c r="D650" s="43">
        <v>44029</v>
      </c>
      <c r="E650" s="43">
        <v>44286</v>
      </c>
      <c r="F650" s="162">
        <f t="shared" si="11"/>
        <v>1400000</v>
      </c>
      <c r="G650" s="44">
        <v>1400000</v>
      </c>
      <c r="H650" s="163">
        <v>0</v>
      </c>
      <c r="I650" s="163">
        <v>0</v>
      </c>
      <c r="J650" s="164" t="s">
        <v>99</v>
      </c>
      <c r="K650" s="161" t="s">
        <v>30</v>
      </c>
      <c r="L650" s="181"/>
    </row>
    <row r="651" spans="1:12" s="151" customFormat="1" ht="14.1" customHeight="1">
      <c r="A651" s="160" t="s">
        <v>803</v>
      </c>
      <c r="B651" s="40" t="s">
        <v>804</v>
      </c>
      <c r="C651" s="161" t="s">
        <v>670</v>
      </c>
      <c r="D651" s="43">
        <v>44140</v>
      </c>
      <c r="E651" s="43">
        <v>44286</v>
      </c>
      <c r="F651" s="162">
        <f t="shared" si="11"/>
        <v>2800000</v>
      </c>
      <c r="G651" s="44">
        <v>2800000</v>
      </c>
      <c r="H651" s="163">
        <v>0</v>
      </c>
      <c r="I651" s="163">
        <v>0</v>
      </c>
      <c r="J651" s="164" t="s">
        <v>99</v>
      </c>
      <c r="K651" s="161" t="s">
        <v>30</v>
      </c>
      <c r="L651" s="181"/>
    </row>
    <row r="652" spans="1:12" s="151" customFormat="1" ht="14.1" customHeight="1">
      <c r="A652" s="160" t="s">
        <v>805</v>
      </c>
      <c r="B652" s="40" t="s">
        <v>806</v>
      </c>
      <c r="C652" s="161" t="s">
        <v>670</v>
      </c>
      <c r="D652" s="43">
        <v>44063</v>
      </c>
      <c r="E652" s="43">
        <v>44286</v>
      </c>
      <c r="F652" s="162">
        <f t="shared" si="11"/>
        <v>4000000</v>
      </c>
      <c r="G652" s="44">
        <v>4000000</v>
      </c>
      <c r="H652" s="163">
        <v>0</v>
      </c>
      <c r="I652" s="163">
        <v>0</v>
      </c>
      <c r="J652" s="164" t="s">
        <v>99</v>
      </c>
      <c r="K652" s="161" t="s">
        <v>30</v>
      </c>
      <c r="L652" s="181"/>
    </row>
    <row r="653" spans="1:12" s="151" customFormat="1" ht="14.1" customHeight="1">
      <c r="A653" s="160" t="s">
        <v>807</v>
      </c>
      <c r="B653" s="40" t="s">
        <v>808</v>
      </c>
      <c r="C653" s="161" t="s">
        <v>670</v>
      </c>
      <c r="D653" s="43">
        <v>44175</v>
      </c>
      <c r="E653" s="43">
        <v>44286</v>
      </c>
      <c r="F653" s="162">
        <f t="shared" si="11"/>
        <v>19663200</v>
      </c>
      <c r="G653" s="44">
        <v>19663200</v>
      </c>
      <c r="H653" s="163">
        <v>0</v>
      </c>
      <c r="I653" s="163">
        <v>0</v>
      </c>
      <c r="J653" s="164" t="s">
        <v>99</v>
      </c>
      <c r="K653" s="161" t="s">
        <v>30</v>
      </c>
      <c r="L653" s="181"/>
    </row>
    <row r="654" spans="1:12" s="151" customFormat="1" ht="14.1" customHeight="1">
      <c r="A654" s="165" t="s">
        <v>809</v>
      </c>
      <c r="B654" s="55" t="s">
        <v>810</v>
      </c>
      <c r="C654" s="166" t="s">
        <v>670</v>
      </c>
      <c r="D654" s="333">
        <v>44054</v>
      </c>
      <c r="E654" s="333">
        <v>44286</v>
      </c>
      <c r="F654" s="167">
        <f t="shared" si="11"/>
        <v>1833066</v>
      </c>
      <c r="G654" s="334">
        <v>1833066</v>
      </c>
      <c r="H654" s="169">
        <v>0</v>
      </c>
      <c r="I654" s="169">
        <v>0</v>
      </c>
      <c r="J654" s="170" t="s">
        <v>99</v>
      </c>
      <c r="K654" s="166" t="s">
        <v>30</v>
      </c>
      <c r="L654" s="181"/>
    </row>
    <row r="655" spans="1:12" s="151" customFormat="1" ht="14.1" customHeight="1">
      <c r="A655" s="152" t="s">
        <v>811</v>
      </c>
      <c r="B655" s="153" t="s">
        <v>812</v>
      </c>
      <c r="C655" s="154" t="s">
        <v>670</v>
      </c>
      <c r="D655" s="155">
        <v>43990</v>
      </c>
      <c r="E655" s="155">
        <v>44286</v>
      </c>
      <c r="F655" s="156">
        <f t="shared" si="11"/>
        <v>1000000</v>
      </c>
      <c r="G655" s="157">
        <v>1000000</v>
      </c>
      <c r="H655" s="158">
        <v>0</v>
      </c>
      <c r="I655" s="158">
        <v>0</v>
      </c>
      <c r="J655" s="159" t="s">
        <v>99</v>
      </c>
      <c r="K655" s="154" t="s">
        <v>30</v>
      </c>
      <c r="L655" s="181"/>
    </row>
    <row r="656" spans="1:12" s="151" customFormat="1" ht="14.1" customHeight="1">
      <c r="A656" s="160" t="s">
        <v>813</v>
      </c>
      <c r="B656" s="40" t="s">
        <v>814</v>
      </c>
      <c r="C656" s="161" t="s">
        <v>670</v>
      </c>
      <c r="D656" s="43">
        <v>43817</v>
      </c>
      <c r="E656" s="43">
        <v>44286</v>
      </c>
      <c r="F656" s="162">
        <f t="shared" si="11"/>
        <v>1500000</v>
      </c>
      <c r="G656" s="44">
        <v>1500000</v>
      </c>
      <c r="H656" s="163">
        <v>0</v>
      </c>
      <c r="I656" s="163">
        <v>0</v>
      </c>
      <c r="J656" s="164" t="s">
        <v>99</v>
      </c>
      <c r="K656" s="161" t="s">
        <v>30</v>
      </c>
      <c r="L656" s="181"/>
    </row>
    <row r="657" spans="1:12" s="151" customFormat="1" ht="14.1" customHeight="1">
      <c r="A657" s="160" t="s">
        <v>815</v>
      </c>
      <c r="B657" s="40" t="s">
        <v>814</v>
      </c>
      <c r="C657" s="161" t="s">
        <v>670</v>
      </c>
      <c r="D657" s="43">
        <v>43773</v>
      </c>
      <c r="E657" s="43">
        <v>44286</v>
      </c>
      <c r="F657" s="162">
        <f t="shared" si="11"/>
        <v>1000000</v>
      </c>
      <c r="G657" s="44">
        <v>1000000</v>
      </c>
      <c r="H657" s="163">
        <v>0</v>
      </c>
      <c r="I657" s="163">
        <v>0</v>
      </c>
      <c r="J657" s="164" t="s">
        <v>99</v>
      </c>
      <c r="K657" s="161" t="s">
        <v>30</v>
      </c>
      <c r="L657" s="181"/>
    </row>
    <row r="658" spans="1:12" s="151" customFormat="1" ht="14.1" customHeight="1">
      <c r="A658" s="160" t="s">
        <v>816</v>
      </c>
      <c r="B658" s="40" t="s">
        <v>817</v>
      </c>
      <c r="C658" s="161" t="s">
        <v>670</v>
      </c>
      <c r="D658" s="43">
        <v>44099</v>
      </c>
      <c r="E658" s="43">
        <v>44286</v>
      </c>
      <c r="F658" s="162">
        <f t="shared" si="11"/>
        <v>1500000</v>
      </c>
      <c r="G658" s="44">
        <v>1500000</v>
      </c>
      <c r="H658" s="163">
        <v>0</v>
      </c>
      <c r="I658" s="163">
        <v>0</v>
      </c>
      <c r="J658" s="164" t="s">
        <v>99</v>
      </c>
      <c r="K658" s="161" t="s">
        <v>30</v>
      </c>
      <c r="L658" s="181"/>
    </row>
    <row r="659" spans="1:12" s="151" customFormat="1" ht="14.1" customHeight="1">
      <c r="A659" s="160" t="s">
        <v>818</v>
      </c>
      <c r="B659" s="40" t="s">
        <v>819</v>
      </c>
      <c r="C659" s="161" t="s">
        <v>670</v>
      </c>
      <c r="D659" s="43">
        <v>43778</v>
      </c>
      <c r="E659" s="43">
        <v>44286</v>
      </c>
      <c r="F659" s="162">
        <f t="shared" si="11"/>
        <v>2400000</v>
      </c>
      <c r="G659" s="44">
        <v>2400000</v>
      </c>
      <c r="H659" s="163">
        <v>0</v>
      </c>
      <c r="I659" s="163">
        <v>0</v>
      </c>
      <c r="J659" s="164" t="s">
        <v>99</v>
      </c>
      <c r="K659" s="161" t="s">
        <v>30</v>
      </c>
      <c r="L659" s="181"/>
    </row>
    <row r="660" spans="1:12" s="151" customFormat="1" ht="14.1" customHeight="1">
      <c r="A660" s="160" t="s">
        <v>820</v>
      </c>
      <c r="B660" s="40" t="s">
        <v>821</v>
      </c>
      <c r="C660" s="161" t="s">
        <v>670</v>
      </c>
      <c r="D660" s="43">
        <v>43468</v>
      </c>
      <c r="E660" s="43">
        <v>44286</v>
      </c>
      <c r="F660" s="162">
        <f t="shared" si="11"/>
        <v>1000000</v>
      </c>
      <c r="G660" s="44">
        <v>1000000</v>
      </c>
      <c r="H660" s="163">
        <v>0</v>
      </c>
      <c r="I660" s="163">
        <v>0</v>
      </c>
      <c r="J660" s="164" t="s">
        <v>99</v>
      </c>
      <c r="K660" s="161" t="s">
        <v>30</v>
      </c>
      <c r="L660" s="181"/>
    </row>
    <row r="661" spans="1:12" s="151" customFormat="1" ht="14.1" customHeight="1">
      <c r="A661" s="160" t="s">
        <v>822</v>
      </c>
      <c r="B661" s="40" t="s">
        <v>823</v>
      </c>
      <c r="C661" s="161" t="s">
        <v>670</v>
      </c>
      <c r="D661" s="43">
        <v>43778</v>
      </c>
      <c r="E661" s="43">
        <v>44286</v>
      </c>
      <c r="F661" s="162">
        <f t="shared" si="11"/>
        <v>2400000</v>
      </c>
      <c r="G661" s="44">
        <v>2400000</v>
      </c>
      <c r="H661" s="163">
        <v>0</v>
      </c>
      <c r="I661" s="163">
        <v>0</v>
      </c>
      <c r="J661" s="164" t="s">
        <v>99</v>
      </c>
      <c r="K661" s="161" t="s">
        <v>30</v>
      </c>
      <c r="L661" s="181"/>
    </row>
    <row r="662" spans="1:12" s="151" customFormat="1" ht="14.1" customHeight="1">
      <c r="A662" s="160" t="s">
        <v>824</v>
      </c>
      <c r="B662" s="40" t="s">
        <v>825</v>
      </c>
      <c r="C662" s="161" t="s">
        <v>670</v>
      </c>
      <c r="D662" s="43">
        <v>43861</v>
      </c>
      <c r="E662" s="43">
        <v>44286</v>
      </c>
      <c r="F662" s="162">
        <f t="shared" si="11"/>
        <v>1000000</v>
      </c>
      <c r="G662" s="44">
        <v>1000000</v>
      </c>
      <c r="H662" s="163">
        <v>0</v>
      </c>
      <c r="I662" s="163">
        <v>0</v>
      </c>
      <c r="J662" s="164" t="s">
        <v>99</v>
      </c>
      <c r="K662" s="161" t="s">
        <v>30</v>
      </c>
      <c r="L662" s="181"/>
    </row>
    <row r="663" spans="1:12" s="151" customFormat="1" ht="14.1" customHeight="1">
      <c r="A663" s="160" t="s">
        <v>826</v>
      </c>
      <c r="B663" s="40" t="s">
        <v>827</v>
      </c>
      <c r="C663" s="161" t="s">
        <v>670</v>
      </c>
      <c r="D663" s="43">
        <v>43511</v>
      </c>
      <c r="E663" s="43">
        <v>44286</v>
      </c>
      <c r="F663" s="162">
        <f t="shared" si="11"/>
        <v>1500000</v>
      </c>
      <c r="G663" s="44">
        <v>1500000</v>
      </c>
      <c r="H663" s="163">
        <v>0</v>
      </c>
      <c r="I663" s="163">
        <v>0</v>
      </c>
      <c r="J663" s="164" t="s">
        <v>99</v>
      </c>
      <c r="K663" s="161" t="s">
        <v>30</v>
      </c>
      <c r="L663" s="181"/>
    </row>
    <row r="664" spans="1:12" s="151" customFormat="1" ht="14.1" customHeight="1">
      <c r="A664" s="160" t="s">
        <v>828</v>
      </c>
      <c r="B664" s="40" t="s">
        <v>829</v>
      </c>
      <c r="C664" s="161" t="s">
        <v>670</v>
      </c>
      <c r="D664" s="43">
        <v>43340</v>
      </c>
      <c r="E664" s="43">
        <v>44286</v>
      </c>
      <c r="F664" s="162">
        <f t="shared" si="11"/>
        <v>500000</v>
      </c>
      <c r="G664" s="44">
        <v>500000</v>
      </c>
      <c r="H664" s="163">
        <v>0</v>
      </c>
      <c r="I664" s="163">
        <v>0</v>
      </c>
      <c r="J664" s="164" t="s">
        <v>99</v>
      </c>
      <c r="K664" s="161" t="s">
        <v>30</v>
      </c>
      <c r="L664" s="181"/>
    </row>
    <row r="665" spans="1:12" s="151" customFormat="1" ht="14.1" customHeight="1">
      <c r="A665" s="160" t="s">
        <v>830</v>
      </c>
      <c r="B665" s="40" t="s">
        <v>831</v>
      </c>
      <c r="C665" s="161" t="s">
        <v>670</v>
      </c>
      <c r="D665" s="43">
        <v>43335</v>
      </c>
      <c r="E665" s="43">
        <v>44286</v>
      </c>
      <c r="F665" s="162">
        <f t="shared" si="11"/>
        <v>5000000</v>
      </c>
      <c r="G665" s="44">
        <v>5000000</v>
      </c>
      <c r="H665" s="163">
        <v>0</v>
      </c>
      <c r="I665" s="163">
        <v>0</v>
      </c>
      <c r="J665" s="164" t="s">
        <v>99</v>
      </c>
      <c r="K665" s="161" t="s">
        <v>30</v>
      </c>
      <c r="L665" s="181"/>
    </row>
    <row r="666" spans="1:12" s="151" customFormat="1" ht="14.1" customHeight="1">
      <c r="A666" s="160" t="s">
        <v>832</v>
      </c>
      <c r="B666" s="40" t="s">
        <v>833</v>
      </c>
      <c r="C666" s="161" t="s">
        <v>670</v>
      </c>
      <c r="D666" s="43">
        <v>43880</v>
      </c>
      <c r="E666" s="43">
        <v>44286</v>
      </c>
      <c r="F666" s="162">
        <f t="shared" si="11"/>
        <v>4000000</v>
      </c>
      <c r="G666" s="44">
        <v>4000000</v>
      </c>
      <c r="H666" s="163">
        <v>0</v>
      </c>
      <c r="I666" s="163">
        <v>0</v>
      </c>
      <c r="J666" s="164" t="s">
        <v>99</v>
      </c>
      <c r="K666" s="161" t="s">
        <v>30</v>
      </c>
      <c r="L666" s="181"/>
    </row>
    <row r="667" spans="1:12" s="151" customFormat="1" ht="14.1" customHeight="1">
      <c r="A667" s="160" t="s">
        <v>834</v>
      </c>
      <c r="B667" s="40" t="s">
        <v>835</v>
      </c>
      <c r="C667" s="161" t="s">
        <v>670</v>
      </c>
      <c r="D667" s="43">
        <v>43039</v>
      </c>
      <c r="E667" s="43">
        <v>44286</v>
      </c>
      <c r="F667" s="162">
        <f t="shared" si="11"/>
        <v>2000000</v>
      </c>
      <c r="G667" s="44">
        <v>2000000</v>
      </c>
      <c r="H667" s="163">
        <v>0</v>
      </c>
      <c r="I667" s="163">
        <v>0</v>
      </c>
      <c r="J667" s="164" t="s">
        <v>99</v>
      </c>
      <c r="K667" s="161" t="s">
        <v>30</v>
      </c>
      <c r="L667" s="181"/>
    </row>
    <row r="668" spans="1:12" s="151" customFormat="1" ht="14.1" customHeight="1">
      <c r="A668" s="160" t="s">
        <v>836</v>
      </c>
      <c r="B668" s="40" t="s">
        <v>837</v>
      </c>
      <c r="C668" s="161" t="s">
        <v>670</v>
      </c>
      <c r="D668" s="43">
        <v>44160</v>
      </c>
      <c r="E668" s="43">
        <v>44286</v>
      </c>
      <c r="F668" s="162">
        <f t="shared" si="11"/>
        <v>3456500</v>
      </c>
      <c r="G668" s="44">
        <v>3456500</v>
      </c>
      <c r="H668" s="163">
        <v>0</v>
      </c>
      <c r="I668" s="163">
        <v>0</v>
      </c>
      <c r="J668" s="164" t="s">
        <v>99</v>
      </c>
      <c r="K668" s="161" t="s">
        <v>30</v>
      </c>
      <c r="L668" s="181"/>
    </row>
    <row r="669" spans="1:12" s="151" customFormat="1" ht="14.1" customHeight="1">
      <c r="A669" s="160" t="s">
        <v>838</v>
      </c>
      <c r="B669" s="40" t="s">
        <v>839</v>
      </c>
      <c r="C669" s="161" t="s">
        <v>670</v>
      </c>
      <c r="D669" s="43">
        <v>43280</v>
      </c>
      <c r="E669" s="43">
        <v>44286</v>
      </c>
      <c r="F669" s="162">
        <f t="shared" si="11"/>
        <v>1000000</v>
      </c>
      <c r="G669" s="44">
        <v>1000000</v>
      </c>
      <c r="H669" s="163">
        <v>0</v>
      </c>
      <c r="I669" s="163">
        <v>0</v>
      </c>
      <c r="J669" s="164" t="s">
        <v>99</v>
      </c>
      <c r="K669" s="161" t="s">
        <v>30</v>
      </c>
      <c r="L669" s="181"/>
    </row>
    <row r="670" spans="1:12" s="151" customFormat="1" ht="14.1" customHeight="1">
      <c r="A670" s="160" t="s">
        <v>840</v>
      </c>
      <c r="B670" s="40" t="s">
        <v>841</v>
      </c>
      <c r="C670" s="161" t="s">
        <v>670</v>
      </c>
      <c r="D670" s="43">
        <v>43508</v>
      </c>
      <c r="E670" s="43">
        <v>44286</v>
      </c>
      <c r="F670" s="162">
        <f t="shared" si="11"/>
        <v>663246</v>
      </c>
      <c r="G670" s="44">
        <v>663246</v>
      </c>
      <c r="H670" s="163">
        <v>0</v>
      </c>
      <c r="I670" s="163">
        <v>0</v>
      </c>
      <c r="J670" s="164" t="s">
        <v>99</v>
      </c>
      <c r="K670" s="161" t="s">
        <v>30</v>
      </c>
      <c r="L670" s="181"/>
    </row>
    <row r="671" spans="1:12" s="151" customFormat="1" ht="14.1" customHeight="1">
      <c r="A671" s="160" t="s">
        <v>842</v>
      </c>
      <c r="B671" s="40" t="s">
        <v>843</v>
      </c>
      <c r="C671" s="161" t="s">
        <v>670</v>
      </c>
      <c r="D671" s="43">
        <v>43754</v>
      </c>
      <c r="E671" s="43">
        <v>44286</v>
      </c>
      <c r="F671" s="162">
        <f t="shared" si="11"/>
        <v>1000000</v>
      </c>
      <c r="G671" s="44">
        <v>1000000</v>
      </c>
      <c r="H671" s="163">
        <v>0</v>
      </c>
      <c r="I671" s="163">
        <v>0</v>
      </c>
      <c r="J671" s="164" t="s">
        <v>99</v>
      </c>
      <c r="K671" s="161" t="s">
        <v>30</v>
      </c>
      <c r="L671" s="181"/>
    </row>
    <row r="672" spans="1:12" s="151" customFormat="1" ht="14.1" customHeight="1">
      <c r="A672" s="160" t="s">
        <v>844</v>
      </c>
      <c r="B672" s="40" t="s">
        <v>845</v>
      </c>
      <c r="C672" s="161" t="s">
        <v>670</v>
      </c>
      <c r="D672" s="43">
        <v>43531</v>
      </c>
      <c r="E672" s="43">
        <v>44286</v>
      </c>
      <c r="F672" s="162">
        <f t="shared" si="11"/>
        <v>1500000</v>
      </c>
      <c r="G672" s="44">
        <v>1500000</v>
      </c>
      <c r="H672" s="163">
        <v>0</v>
      </c>
      <c r="I672" s="163">
        <v>0</v>
      </c>
      <c r="J672" s="164" t="s">
        <v>99</v>
      </c>
      <c r="K672" s="161" t="s">
        <v>30</v>
      </c>
      <c r="L672" s="181"/>
    </row>
    <row r="673" spans="1:12" s="151" customFormat="1" ht="14.1" customHeight="1">
      <c r="A673" s="160" t="s">
        <v>846</v>
      </c>
      <c r="B673" s="40" t="s">
        <v>847</v>
      </c>
      <c r="C673" s="161" t="s">
        <v>670</v>
      </c>
      <c r="D673" s="43">
        <v>44160</v>
      </c>
      <c r="E673" s="43">
        <v>44286</v>
      </c>
      <c r="F673" s="162">
        <f t="shared" si="11"/>
        <v>2000000</v>
      </c>
      <c r="G673" s="44">
        <v>2000000</v>
      </c>
      <c r="H673" s="163">
        <v>0</v>
      </c>
      <c r="I673" s="163">
        <v>0</v>
      </c>
      <c r="J673" s="164" t="s">
        <v>99</v>
      </c>
      <c r="K673" s="161" t="s">
        <v>30</v>
      </c>
      <c r="L673" s="181"/>
    </row>
    <row r="674" spans="1:12" s="151" customFormat="1" ht="14.1" customHeight="1">
      <c r="A674" s="160" t="s">
        <v>848</v>
      </c>
      <c r="B674" s="40" t="s">
        <v>849</v>
      </c>
      <c r="C674" s="161" t="s">
        <v>670</v>
      </c>
      <c r="D674" s="43">
        <v>44074</v>
      </c>
      <c r="E674" s="43">
        <v>44286</v>
      </c>
      <c r="F674" s="162">
        <f t="shared" si="11"/>
        <v>1500000</v>
      </c>
      <c r="G674" s="44">
        <v>1500000</v>
      </c>
      <c r="H674" s="163">
        <v>0</v>
      </c>
      <c r="I674" s="163">
        <v>0</v>
      </c>
      <c r="J674" s="164" t="s">
        <v>99</v>
      </c>
      <c r="K674" s="161" t="s">
        <v>30</v>
      </c>
      <c r="L674" s="181"/>
    </row>
    <row r="675" spans="1:12" s="151" customFormat="1" ht="14.1" customHeight="1">
      <c r="A675" s="160" t="s">
        <v>850</v>
      </c>
      <c r="B675" s="40" t="s">
        <v>851</v>
      </c>
      <c r="C675" s="161" t="s">
        <v>670</v>
      </c>
      <c r="D675" s="43">
        <v>44096</v>
      </c>
      <c r="E675" s="43">
        <v>44286</v>
      </c>
      <c r="F675" s="162">
        <f t="shared" si="11"/>
        <v>800000</v>
      </c>
      <c r="G675" s="44">
        <v>800000</v>
      </c>
      <c r="H675" s="163">
        <v>0</v>
      </c>
      <c r="I675" s="163">
        <v>0</v>
      </c>
      <c r="J675" s="164" t="s">
        <v>99</v>
      </c>
      <c r="K675" s="161" t="s">
        <v>30</v>
      </c>
      <c r="L675" s="181"/>
    </row>
    <row r="676" spans="1:12" s="151" customFormat="1" ht="14.1" customHeight="1">
      <c r="A676" s="160" t="s">
        <v>852</v>
      </c>
      <c r="B676" s="40" t="s">
        <v>853</v>
      </c>
      <c r="C676" s="161" t="s">
        <v>670</v>
      </c>
      <c r="D676" s="43">
        <v>44075</v>
      </c>
      <c r="E676" s="43">
        <v>44286</v>
      </c>
      <c r="F676" s="162">
        <f t="shared" si="11"/>
        <v>4967926</v>
      </c>
      <c r="G676" s="44">
        <v>4967926</v>
      </c>
      <c r="H676" s="163">
        <v>0</v>
      </c>
      <c r="I676" s="163">
        <v>0</v>
      </c>
      <c r="J676" s="164" t="s">
        <v>99</v>
      </c>
      <c r="K676" s="161" t="s">
        <v>30</v>
      </c>
      <c r="L676" s="181"/>
    </row>
    <row r="677" spans="1:12" s="151" customFormat="1" ht="14.1" customHeight="1">
      <c r="A677" s="160" t="s">
        <v>854</v>
      </c>
      <c r="B677" s="40" t="s">
        <v>853</v>
      </c>
      <c r="C677" s="161" t="s">
        <v>670</v>
      </c>
      <c r="D677" s="43">
        <v>44138</v>
      </c>
      <c r="E677" s="43">
        <v>44286</v>
      </c>
      <c r="F677" s="162">
        <f t="shared" si="11"/>
        <v>1520000</v>
      </c>
      <c r="G677" s="44">
        <v>1520000</v>
      </c>
      <c r="H677" s="163">
        <v>0</v>
      </c>
      <c r="I677" s="163">
        <v>0</v>
      </c>
      <c r="J677" s="164" t="s">
        <v>99</v>
      </c>
      <c r="K677" s="161" t="s">
        <v>30</v>
      </c>
      <c r="L677" s="181"/>
    </row>
    <row r="678" spans="1:12" s="151" customFormat="1" ht="14.1" customHeight="1">
      <c r="A678" s="160" t="s">
        <v>855</v>
      </c>
      <c r="B678" s="40" t="s">
        <v>856</v>
      </c>
      <c r="C678" s="161" t="s">
        <v>670</v>
      </c>
      <c r="D678" s="43">
        <v>43997</v>
      </c>
      <c r="E678" s="43">
        <v>44286</v>
      </c>
      <c r="F678" s="162">
        <f t="shared" si="11"/>
        <v>450000</v>
      </c>
      <c r="G678" s="44">
        <v>450000</v>
      </c>
      <c r="H678" s="163">
        <v>0</v>
      </c>
      <c r="I678" s="163">
        <v>0</v>
      </c>
      <c r="J678" s="164" t="s">
        <v>99</v>
      </c>
      <c r="K678" s="161" t="s">
        <v>30</v>
      </c>
      <c r="L678" s="181"/>
    </row>
    <row r="679" spans="1:12" s="151" customFormat="1" ht="14.1" customHeight="1">
      <c r="A679" s="160" t="s">
        <v>857</v>
      </c>
      <c r="B679" s="40" t="s">
        <v>858</v>
      </c>
      <c r="C679" s="161" t="s">
        <v>670</v>
      </c>
      <c r="D679" s="43">
        <v>43174</v>
      </c>
      <c r="E679" s="43">
        <v>44286</v>
      </c>
      <c r="F679" s="162">
        <f t="shared" si="11"/>
        <v>3000000</v>
      </c>
      <c r="G679" s="44">
        <v>3000000</v>
      </c>
      <c r="H679" s="163">
        <v>0</v>
      </c>
      <c r="I679" s="163">
        <v>0</v>
      </c>
      <c r="J679" s="164" t="s">
        <v>99</v>
      </c>
      <c r="K679" s="161" t="s">
        <v>30</v>
      </c>
      <c r="L679" s="181"/>
    </row>
    <row r="680" spans="1:12" s="151" customFormat="1" ht="14.1" customHeight="1">
      <c r="A680" s="160" t="s">
        <v>859</v>
      </c>
      <c r="B680" s="40" t="s">
        <v>860</v>
      </c>
      <c r="C680" s="161" t="s">
        <v>670</v>
      </c>
      <c r="D680" s="43">
        <v>43556</v>
      </c>
      <c r="E680" s="43">
        <v>44286</v>
      </c>
      <c r="F680" s="162">
        <f t="shared" si="11"/>
        <v>400000</v>
      </c>
      <c r="G680" s="44">
        <v>400000</v>
      </c>
      <c r="H680" s="163">
        <v>0</v>
      </c>
      <c r="I680" s="163">
        <v>0</v>
      </c>
      <c r="J680" s="164" t="s">
        <v>99</v>
      </c>
      <c r="K680" s="161" t="s">
        <v>30</v>
      </c>
      <c r="L680" s="181"/>
    </row>
    <row r="681" spans="1:12" s="151" customFormat="1" ht="14.1" customHeight="1">
      <c r="A681" s="160" t="s">
        <v>861</v>
      </c>
      <c r="B681" s="40" t="s">
        <v>862</v>
      </c>
      <c r="C681" s="161" t="s">
        <v>670</v>
      </c>
      <c r="D681" s="43">
        <v>43797</v>
      </c>
      <c r="E681" s="43">
        <v>44286</v>
      </c>
      <c r="F681" s="162">
        <f t="shared" si="11"/>
        <v>4000000</v>
      </c>
      <c r="G681" s="44">
        <v>4000000</v>
      </c>
      <c r="H681" s="163">
        <v>0</v>
      </c>
      <c r="I681" s="163">
        <v>0</v>
      </c>
      <c r="J681" s="164" t="s">
        <v>99</v>
      </c>
      <c r="K681" s="161" t="s">
        <v>30</v>
      </c>
      <c r="L681" s="181"/>
    </row>
    <row r="682" spans="1:12" s="151" customFormat="1" ht="14.1" customHeight="1">
      <c r="A682" s="160" t="s">
        <v>863</v>
      </c>
      <c r="B682" s="40" t="s">
        <v>864</v>
      </c>
      <c r="C682" s="161" t="s">
        <v>670</v>
      </c>
      <c r="D682" s="43">
        <v>44180</v>
      </c>
      <c r="E682" s="43">
        <v>44286</v>
      </c>
      <c r="F682" s="162">
        <f t="shared" si="11"/>
        <v>4500000</v>
      </c>
      <c r="G682" s="44">
        <v>4500000</v>
      </c>
      <c r="H682" s="163">
        <v>0</v>
      </c>
      <c r="I682" s="163">
        <v>0</v>
      </c>
      <c r="J682" s="164" t="s">
        <v>99</v>
      </c>
      <c r="K682" s="161" t="s">
        <v>30</v>
      </c>
      <c r="L682" s="181"/>
    </row>
    <row r="683" spans="1:12" s="151" customFormat="1" ht="14.1" customHeight="1">
      <c r="A683" s="160" t="s">
        <v>865</v>
      </c>
      <c r="B683" s="40" t="s">
        <v>866</v>
      </c>
      <c r="C683" s="161" t="s">
        <v>670</v>
      </c>
      <c r="D683" s="43">
        <v>44174</v>
      </c>
      <c r="E683" s="43">
        <v>44286</v>
      </c>
      <c r="F683" s="162">
        <f t="shared" si="11"/>
        <v>450000</v>
      </c>
      <c r="G683" s="44">
        <v>450000</v>
      </c>
      <c r="H683" s="163">
        <v>0</v>
      </c>
      <c r="I683" s="163">
        <v>0</v>
      </c>
      <c r="J683" s="164" t="s">
        <v>99</v>
      </c>
      <c r="K683" s="161" t="s">
        <v>30</v>
      </c>
      <c r="L683" s="181"/>
    </row>
    <row r="684" spans="1:12" s="151" customFormat="1" ht="14.1" customHeight="1">
      <c r="A684" s="160" t="s">
        <v>867</v>
      </c>
      <c r="B684" s="40" t="s">
        <v>868</v>
      </c>
      <c r="C684" s="161" t="s">
        <v>670</v>
      </c>
      <c r="D684" s="43">
        <v>44166</v>
      </c>
      <c r="E684" s="43">
        <v>44286</v>
      </c>
      <c r="F684" s="162">
        <f t="shared" ref="F684:F747" si="12">+G684+H684*$C$4</f>
        <v>2500000</v>
      </c>
      <c r="G684" s="44">
        <v>2500000</v>
      </c>
      <c r="H684" s="163">
        <v>0</v>
      </c>
      <c r="I684" s="163">
        <v>0</v>
      </c>
      <c r="J684" s="164" t="s">
        <v>99</v>
      </c>
      <c r="K684" s="161" t="s">
        <v>30</v>
      </c>
      <c r="L684" s="181"/>
    </row>
    <row r="685" spans="1:12" s="151" customFormat="1" ht="14.1" customHeight="1">
      <c r="A685" s="160" t="s">
        <v>869</v>
      </c>
      <c r="B685" s="40" t="s">
        <v>870</v>
      </c>
      <c r="C685" s="161" t="s">
        <v>670</v>
      </c>
      <c r="D685" s="43">
        <v>44063</v>
      </c>
      <c r="E685" s="43">
        <v>44286</v>
      </c>
      <c r="F685" s="162">
        <f t="shared" si="12"/>
        <v>2000000</v>
      </c>
      <c r="G685" s="44">
        <v>2000000</v>
      </c>
      <c r="H685" s="163">
        <v>0</v>
      </c>
      <c r="I685" s="163">
        <v>0</v>
      </c>
      <c r="J685" s="164" t="s">
        <v>99</v>
      </c>
      <c r="K685" s="161" t="s">
        <v>30</v>
      </c>
      <c r="L685" s="181"/>
    </row>
    <row r="686" spans="1:12" s="151" customFormat="1" ht="14.1" customHeight="1">
      <c r="A686" s="160" t="s">
        <v>871</v>
      </c>
      <c r="B686" s="40" t="s">
        <v>872</v>
      </c>
      <c r="C686" s="161" t="s">
        <v>670</v>
      </c>
      <c r="D686" s="43">
        <v>44194</v>
      </c>
      <c r="E686" s="43">
        <v>44286</v>
      </c>
      <c r="F686" s="162">
        <f t="shared" si="12"/>
        <v>3560250</v>
      </c>
      <c r="G686" s="44">
        <v>3560250</v>
      </c>
      <c r="H686" s="163">
        <v>0</v>
      </c>
      <c r="I686" s="163">
        <v>0</v>
      </c>
      <c r="J686" s="164" t="s">
        <v>99</v>
      </c>
      <c r="K686" s="161" t="s">
        <v>30</v>
      </c>
      <c r="L686" s="181"/>
    </row>
    <row r="687" spans="1:12" s="151" customFormat="1" ht="14.1" customHeight="1">
      <c r="A687" s="160" t="s">
        <v>873</v>
      </c>
      <c r="B687" s="40" t="s">
        <v>874</v>
      </c>
      <c r="C687" s="161" t="s">
        <v>670</v>
      </c>
      <c r="D687" s="43">
        <v>44043</v>
      </c>
      <c r="E687" s="43">
        <v>44286</v>
      </c>
      <c r="F687" s="162">
        <f t="shared" si="12"/>
        <v>1000000</v>
      </c>
      <c r="G687" s="44">
        <v>1000000</v>
      </c>
      <c r="H687" s="163">
        <v>0</v>
      </c>
      <c r="I687" s="163">
        <v>0</v>
      </c>
      <c r="J687" s="164" t="s">
        <v>99</v>
      </c>
      <c r="K687" s="161" t="s">
        <v>30</v>
      </c>
      <c r="L687" s="181"/>
    </row>
    <row r="688" spans="1:12" s="151" customFormat="1" ht="14.1" customHeight="1">
      <c r="A688" s="160" t="s">
        <v>875</v>
      </c>
      <c r="B688" s="40" t="s">
        <v>876</v>
      </c>
      <c r="C688" s="161" t="s">
        <v>670</v>
      </c>
      <c r="D688" s="43">
        <v>42969</v>
      </c>
      <c r="E688" s="43">
        <v>44286</v>
      </c>
      <c r="F688" s="162">
        <f t="shared" si="12"/>
        <v>500000</v>
      </c>
      <c r="G688" s="44">
        <v>500000</v>
      </c>
      <c r="H688" s="163">
        <v>0</v>
      </c>
      <c r="I688" s="163">
        <v>0</v>
      </c>
      <c r="J688" s="164" t="s">
        <v>99</v>
      </c>
      <c r="K688" s="161" t="s">
        <v>30</v>
      </c>
      <c r="L688" s="181"/>
    </row>
    <row r="689" spans="1:12" s="151" customFormat="1" ht="14.1" customHeight="1">
      <c r="A689" s="160" t="s">
        <v>877</v>
      </c>
      <c r="B689" s="40" t="s">
        <v>878</v>
      </c>
      <c r="C689" s="161" t="s">
        <v>670</v>
      </c>
      <c r="D689" s="43">
        <v>44165</v>
      </c>
      <c r="E689" s="43">
        <v>44286</v>
      </c>
      <c r="F689" s="162">
        <f t="shared" si="12"/>
        <v>500000</v>
      </c>
      <c r="G689" s="44">
        <v>500000</v>
      </c>
      <c r="H689" s="163">
        <v>0</v>
      </c>
      <c r="I689" s="163">
        <v>0</v>
      </c>
      <c r="J689" s="164" t="s">
        <v>99</v>
      </c>
      <c r="K689" s="161" t="s">
        <v>30</v>
      </c>
      <c r="L689" s="181"/>
    </row>
    <row r="690" spans="1:12" s="151" customFormat="1" ht="14.1" customHeight="1">
      <c r="A690" s="160" t="s">
        <v>879</v>
      </c>
      <c r="B690" s="40" t="s">
        <v>880</v>
      </c>
      <c r="C690" s="161" t="s">
        <v>670</v>
      </c>
      <c r="D690" s="43">
        <v>43423</v>
      </c>
      <c r="E690" s="43">
        <v>44286</v>
      </c>
      <c r="F690" s="162">
        <f t="shared" si="12"/>
        <v>2480000</v>
      </c>
      <c r="G690" s="44">
        <v>2480000</v>
      </c>
      <c r="H690" s="163">
        <v>0</v>
      </c>
      <c r="I690" s="163">
        <v>0</v>
      </c>
      <c r="J690" s="164" t="s">
        <v>99</v>
      </c>
      <c r="K690" s="161" t="s">
        <v>30</v>
      </c>
      <c r="L690" s="181"/>
    </row>
    <row r="691" spans="1:12" s="151" customFormat="1" ht="14.1" customHeight="1">
      <c r="A691" s="160" t="s">
        <v>881</v>
      </c>
      <c r="B691" s="40" t="s">
        <v>882</v>
      </c>
      <c r="C691" s="161" t="s">
        <v>670</v>
      </c>
      <c r="D691" s="43">
        <v>43550</v>
      </c>
      <c r="E691" s="43">
        <v>44286</v>
      </c>
      <c r="F691" s="162">
        <f t="shared" si="12"/>
        <v>300000</v>
      </c>
      <c r="G691" s="44">
        <v>300000</v>
      </c>
      <c r="H691" s="163">
        <v>0</v>
      </c>
      <c r="I691" s="163">
        <v>0</v>
      </c>
      <c r="J691" s="164" t="s">
        <v>99</v>
      </c>
      <c r="K691" s="161" t="s">
        <v>30</v>
      </c>
      <c r="L691" s="181"/>
    </row>
    <row r="692" spans="1:12" s="151" customFormat="1" ht="14.1" customHeight="1">
      <c r="A692" s="160" t="s">
        <v>883</v>
      </c>
      <c r="B692" s="40" t="s">
        <v>884</v>
      </c>
      <c r="C692" s="161" t="s">
        <v>670</v>
      </c>
      <c r="D692" s="43">
        <v>43531</v>
      </c>
      <c r="E692" s="43">
        <v>44286</v>
      </c>
      <c r="F692" s="162">
        <f t="shared" si="12"/>
        <v>450000</v>
      </c>
      <c r="G692" s="44">
        <v>450000</v>
      </c>
      <c r="H692" s="163">
        <v>0</v>
      </c>
      <c r="I692" s="163">
        <v>0</v>
      </c>
      <c r="J692" s="164" t="s">
        <v>99</v>
      </c>
      <c r="K692" s="161" t="s">
        <v>30</v>
      </c>
      <c r="L692" s="181"/>
    </row>
    <row r="693" spans="1:12" s="151" customFormat="1" ht="14.1" customHeight="1">
      <c r="A693" s="160" t="s">
        <v>885</v>
      </c>
      <c r="B693" s="40" t="s">
        <v>886</v>
      </c>
      <c r="C693" s="161" t="s">
        <v>670</v>
      </c>
      <c r="D693" s="43">
        <v>43992</v>
      </c>
      <c r="E693" s="43">
        <v>44286</v>
      </c>
      <c r="F693" s="162">
        <f t="shared" si="12"/>
        <v>7200000</v>
      </c>
      <c r="G693" s="44">
        <v>7200000</v>
      </c>
      <c r="H693" s="163">
        <v>0</v>
      </c>
      <c r="I693" s="163">
        <v>0</v>
      </c>
      <c r="J693" s="164" t="s">
        <v>99</v>
      </c>
      <c r="K693" s="161" t="s">
        <v>30</v>
      </c>
      <c r="L693" s="181"/>
    </row>
    <row r="694" spans="1:12" s="151" customFormat="1" ht="14.1" customHeight="1">
      <c r="A694" s="160" t="s">
        <v>887</v>
      </c>
      <c r="B694" s="40" t="s">
        <v>888</v>
      </c>
      <c r="C694" s="161" t="s">
        <v>670</v>
      </c>
      <c r="D694" s="43">
        <v>43762</v>
      </c>
      <c r="E694" s="43">
        <v>44286</v>
      </c>
      <c r="F694" s="162">
        <f t="shared" si="12"/>
        <v>500000</v>
      </c>
      <c r="G694" s="44">
        <v>500000</v>
      </c>
      <c r="H694" s="163">
        <v>0</v>
      </c>
      <c r="I694" s="163">
        <v>0</v>
      </c>
      <c r="J694" s="164" t="s">
        <v>99</v>
      </c>
      <c r="K694" s="161" t="s">
        <v>30</v>
      </c>
      <c r="L694" s="181"/>
    </row>
    <row r="695" spans="1:12" s="151" customFormat="1" ht="14.1" customHeight="1">
      <c r="A695" s="160" t="s">
        <v>889</v>
      </c>
      <c r="B695" s="40" t="s">
        <v>890</v>
      </c>
      <c r="C695" s="161" t="s">
        <v>670</v>
      </c>
      <c r="D695" s="43">
        <v>44151</v>
      </c>
      <c r="E695" s="43">
        <v>44286</v>
      </c>
      <c r="F695" s="162">
        <f t="shared" si="12"/>
        <v>450000</v>
      </c>
      <c r="G695" s="44">
        <v>450000</v>
      </c>
      <c r="H695" s="163">
        <v>0</v>
      </c>
      <c r="I695" s="163">
        <v>0</v>
      </c>
      <c r="J695" s="164" t="s">
        <v>99</v>
      </c>
      <c r="K695" s="161" t="s">
        <v>30</v>
      </c>
      <c r="L695" s="181"/>
    </row>
    <row r="696" spans="1:12" s="151" customFormat="1" ht="14.1" customHeight="1">
      <c r="A696" s="160" t="s">
        <v>891</v>
      </c>
      <c r="B696" s="40" t="s">
        <v>892</v>
      </c>
      <c r="C696" s="161" t="s">
        <v>670</v>
      </c>
      <c r="D696" s="43">
        <v>44152</v>
      </c>
      <c r="E696" s="43">
        <v>44286</v>
      </c>
      <c r="F696" s="162">
        <f t="shared" si="12"/>
        <v>6500000</v>
      </c>
      <c r="G696" s="44">
        <v>6500000</v>
      </c>
      <c r="H696" s="163">
        <v>0</v>
      </c>
      <c r="I696" s="163">
        <v>0</v>
      </c>
      <c r="J696" s="164" t="s">
        <v>99</v>
      </c>
      <c r="K696" s="161" t="s">
        <v>30</v>
      </c>
      <c r="L696" s="181"/>
    </row>
    <row r="697" spans="1:12" s="151" customFormat="1" ht="14.1" customHeight="1">
      <c r="A697" s="160" t="s">
        <v>893</v>
      </c>
      <c r="B697" s="40" t="s">
        <v>894</v>
      </c>
      <c r="C697" s="161" t="s">
        <v>670</v>
      </c>
      <c r="D697" s="43">
        <v>43535</v>
      </c>
      <c r="E697" s="43">
        <v>44286</v>
      </c>
      <c r="F697" s="162">
        <f t="shared" si="12"/>
        <v>600000</v>
      </c>
      <c r="G697" s="44">
        <v>600000</v>
      </c>
      <c r="H697" s="163">
        <v>0</v>
      </c>
      <c r="I697" s="163">
        <v>0</v>
      </c>
      <c r="J697" s="164" t="s">
        <v>99</v>
      </c>
      <c r="K697" s="161" t="s">
        <v>30</v>
      </c>
      <c r="L697" s="181"/>
    </row>
    <row r="698" spans="1:12" s="151" customFormat="1" ht="14.1" customHeight="1">
      <c r="A698" s="160" t="s">
        <v>895</v>
      </c>
      <c r="B698" s="40" t="s">
        <v>896</v>
      </c>
      <c r="C698" s="161" t="s">
        <v>670</v>
      </c>
      <c r="D698" s="43">
        <v>43857</v>
      </c>
      <c r="E698" s="43">
        <v>44286</v>
      </c>
      <c r="F698" s="162">
        <f t="shared" si="12"/>
        <v>1000000</v>
      </c>
      <c r="G698" s="44">
        <v>1000000</v>
      </c>
      <c r="H698" s="163">
        <v>0</v>
      </c>
      <c r="I698" s="163">
        <v>0</v>
      </c>
      <c r="J698" s="164" t="s">
        <v>99</v>
      </c>
      <c r="K698" s="161" t="s">
        <v>30</v>
      </c>
      <c r="L698" s="181"/>
    </row>
    <row r="699" spans="1:12" s="151" customFormat="1" ht="14.1" customHeight="1">
      <c r="A699" s="160" t="s">
        <v>897</v>
      </c>
      <c r="B699" s="40" t="s">
        <v>898</v>
      </c>
      <c r="C699" s="161" t="s">
        <v>670</v>
      </c>
      <c r="D699" s="43">
        <v>44165</v>
      </c>
      <c r="E699" s="43">
        <v>44286</v>
      </c>
      <c r="F699" s="162">
        <f t="shared" si="12"/>
        <v>300000</v>
      </c>
      <c r="G699" s="44">
        <v>300000</v>
      </c>
      <c r="H699" s="163">
        <v>0</v>
      </c>
      <c r="I699" s="163">
        <v>0</v>
      </c>
      <c r="J699" s="164" t="s">
        <v>99</v>
      </c>
      <c r="K699" s="161" t="s">
        <v>30</v>
      </c>
      <c r="L699" s="181"/>
    </row>
    <row r="700" spans="1:12" s="151" customFormat="1" ht="14.1" customHeight="1">
      <c r="A700" s="160" t="s">
        <v>899</v>
      </c>
      <c r="B700" s="40" t="s">
        <v>900</v>
      </c>
      <c r="C700" s="161" t="s">
        <v>670</v>
      </c>
      <c r="D700" s="43">
        <v>43587</v>
      </c>
      <c r="E700" s="43">
        <v>44286</v>
      </c>
      <c r="F700" s="162">
        <f t="shared" si="12"/>
        <v>400000</v>
      </c>
      <c r="G700" s="44">
        <v>400000</v>
      </c>
      <c r="H700" s="163">
        <v>0</v>
      </c>
      <c r="I700" s="163">
        <v>0</v>
      </c>
      <c r="J700" s="164" t="s">
        <v>99</v>
      </c>
      <c r="K700" s="161" t="s">
        <v>30</v>
      </c>
      <c r="L700" s="181"/>
    </row>
    <row r="701" spans="1:12" s="151" customFormat="1" ht="14.1" customHeight="1">
      <c r="A701" s="160" t="s">
        <v>901</v>
      </c>
      <c r="B701" s="40" t="s">
        <v>902</v>
      </c>
      <c r="C701" s="161" t="s">
        <v>670</v>
      </c>
      <c r="D701" s="43">
        <v>44097</v>
      </c>
      <c r="E701" s="43">
        <v>44286</v>
      </c>
      <c r="F701" s="162">
        <f t="shared" si="12"/>
        <v>4500000</v>
      </c>
      <c r="G701" s="44">
        <v>4500000</v>
      </c>
      <c r="H701" s="163">
        <v>0</v>
      </c>
      <c r="I701" s="163">
        <v>0</v>
      </c>
      <c r="J701" s="164" t="s">
        <v>99</v>
      </c>
      <c r="K701" s="161" t="s">
        <v>30</v>
      </c>
      <c r="L701" s="181"/>
    </row>
    <row r="702" spans="1:12" s="151" customFormat="1" ht="14.1" customHeight="1">
      <c r="A702" s="160" t="s">
        <v>903</v>
      </c>
      <c r="B702" s="40" t="s">
        <v>904</v>
      </c>
      <c r="C702" s="161" t="s">
        <v>670</v>
      </c>
      <c r="D702" s="43">
        <v>43984</v>
      </c>
      <c r="E702" s="43">
        <v>44286</v>
      </c>
      <c r="F702" s="162">
        <f t="shared" si="12"/>
        <v>1000000</v>
      </c>
      <c r="G702" s="44">
        <v>1000000</v>
      </c>
      <c r="H702" s="163">
        <v>0</v>
      </c>
      <c r="I702" s="163">
        <v>0</v>
      </c>
      <c r="J702" s="164" t="s">
        <v>99</v>
      </c>
      <c r="K702" s="161" t="s">
        <v>30</v>
      </c>
      <c r="L702" s="181"/>
    </row>
    <row r="703" spans="1:12" s="151" customFormat="1" ht="14.1" customHeight="1">
      <c r="A703" s="160" t="s">
        <v>905</v>
      </c>
      <c r="B703" s="40" t="s">
        <v>906</v>
      </c>
      <c r="C703" s="161" t="s">
        <v>670</v>
      </c>
      <c r="D703" s="43">
        <v>43546</v>
      </c>
      <c r="E703" s="43">
        <v>44286</v>
      </c>
      <c r="F703" s="162">
        <f t="shared" si="12"/>
        <v>1000000</v>
      </c>
      <c r="G703" s="44">
        <v>1000000</v>
      </c>
      <c r="H703" s="163">
        <v>0</v>
      </c>
      <c r="I703" s="163">
        <v>0</v>
      </c>
      <c r="J703" s="164" t="s">
        <v>99</v>
      </c>
      <c r="K703" s="161" t="s">
        <v>30</v>
      </c>
      <c r="L703" s="181"/>
    </row>
    <row r="704" spans="1:12" s="151" customFormat="1" ht="14.1" customHeight="1">
      <c r="A704" s="160" t="s">
        <v>907</v>
      </c>
      <c r="B704" s="40" t="s">
        <v>908</v>
      </c>
      <c r="C704" s="161" t="s">
        <v>670</v>
      </c>
      <c r="D704" s="43">
        <v>44182</v>
      </c>
      <c r="E704" s="43">
        <v>44286</v>
      </c>
      <c r="F704" s="162">
        <f t="shared" si="12"/>
        <v>1000000</v>
      </c>
      <c r="G704" s="44">
        <v>1000000</v>
      </c>
      <c r="H704" s="163">
        <v>0</v>
      </c>
      <c r="I704" s="163">
        <v>0</v>
      </c>
      <c r="J704" s="164" t="s">
        <v>99</v>
      </c>
      <c r="K704" s="161" t="s">
        <v>30</v>
      </c>
      <c r="L704" s="181"/>
    </row>
    <row r="705" spans="1:12" s="151" customFormat="1" ht="14.1" customHeight="1">
      <c r="A705" s="160" t="s">
        <v>909</v>
      </c>
      <c r="B705" s="40" t="s">
        <v>910</v>
      </c>
      <c r="C705" s="161" t="s">
        <v>670</v>
      </c>
      <c r="D705" s="43">
        <v>43769</v>
      </c>
      <c r="E705" s="43">
        <v>44286</v>
      </c>
      <c r="F705" s="162">
        <f t="shared" si="12"/>
        <v>2000000</v>
      </c>
      <c r="G705" s="44">
        <v>2000000</v>
      </c>
      <c r="H705" s="163">
        <v>0</v>
      </c>
      <c r="I705" s="163">
        <v>0</v>
      </c>
      <c r="J705" s="164" t="s">
        <v>99</v>
      </c>
      <c r="K705" s="161" t="s">
        <v>30</v>
      </c>
      <c r="L705" s="181"/>
    </row>
    <row r="706" spans="1:12" s="151" customFormat="1" ht="14.1" customHeight="1">
      <c r="A706" s="160" t="s">
        <v>911</v>
      </c>
      <c r="B706" s="40" t="s">
        <v>912</v>
      </c>
      <c r="C706" s="161" t="s">
        <v>670</v>
      </c>
      <c r="D706" s="43">
        <v>43921</v>
      </c>
      <c r="E706" s="43">
        <v>44286</v>
      </c>
      <c r="F706" s="162">
        <f t="shared" si="12"/>
        <v>450000</v>
      </c>
      <c r="G706" s="44">
        <v>450000</v>
      </c>
      <c r="H706" s="163">
        <v>0</v>
      </c>
      <c r="I706" s="163">
        <v>0</v>
      </c>
      <c r="J706" s="164" t="s">
        <v>99</v>
      </c>
      <c r="K706" s="161" t="s">
        <v>30</v>
      </c>
      <c r="L706" s="181"/>
    </row>
    <row r="707" spans="1:12" s="151" customFormat="1" ht="14.1" customHeight="1">
      <c r="A707" s="165" t="s">
        <v>913</v>
      </c>
      <c r="B707" s="55" t="s">
        <v>914</v>
      </c>
      <c r="C707" s="166" t="s">
        <v>670</v>
      </c>
      <c r="D707" s="333">
        <v>43486</v>
      </c>
      <c r="E707" s="333">
        <v>44286</v>
      </c>
      <c r="F707" s="167">
        <f t="shared" si="12"/>
        <v>500000</v>
      </c>
      <c r="G707" s="334">
        <v>500000</v>
      </c>
      <c r="H707" s="169">
        <v>0</v>
      </c>
      <c r="I707" s="169">
        <v>0</v>
      </c>
      <c r="J707" s="170" t="s">
        <v>99</v>
      </c>
      <c r="K707" s="166" t="s">
        <v>30</v>
      </c>
      <c r="L707" s="181"/>
    </row>
    <row r="708" spans="1:12" s="151" customFormat="1" ht="14.1" customHeight="1">
      <c r="A708" s="152" t="s">
        <v>915</v>
      </c>
      <c r="B708" s="153" t="s">
        <v>916</v>
      </c>
      <c r="C708" s="154" t="s">
        <v>670</v>
      </c>
      <c r="D708" s="155">
        <v>43704</v>
      </c>
      <c r="E708" s="155">
        <v>44286</v>
      </c>
      <c r="F708" s="156">
        <f t="shared" si="12"/>
        <v>500000</v>
      </c>
      <c r="G708" s="157">
        <v>500000</v>
      </c>
      <c r="H708" s="158">
        <v>0</v>
      </c>
      <c r="I708" s="158">
        <v>0</v>
      </c>
      <c r="J708" s="159" t="s">
        <v>99</v>
      </c>
      <c r="K708" s="154" t="s">
        <v>30</v>
      </c>
      <c r="L708" s="181"/>
    </row>
    <row r="709" spans="1:12" s="151" customFormat="1" ht="14.1" customHeight="1">
      <c r="A709" s="160" t="s">
        <v>917</v>
      </c>
      <c r="B709" s="40" t="s">
        <v>918</v>
      </c>
      <c r="C709" s="161" t="s">
        <v>670</v>
      </c>
      <c r="D709" s="43">
        <v>44084</v>
      </c>
      <c r="E709" s="43">
        <v>44286</v>
      </c>
      <c r="F709" s="162">
        <f t="shared" si="12"/>
        <v>1000000</v>
      </c>
      <c r="G709" s="44">
        <v>1000000</v>
      </c>
      <c r="H709" s="163">
        <v>0</v>
      </c>
      <c r="I709" s="163">
        <v>0</v>
      </c>
      <c r="J709" s="164" t="s">
        <v>99</v>
      </c>
      <c r="K709" s="161" t="s">
        <v>30</v>
      </c>
      <c r="L709" s="181"/>
    </row>
    <row r="710" spans="1:12" s="151" customFormat="1" ht="14.1" customHeight="1">
      <c r="A710" s="160" t="s">
        <v>919</v>
      </c>
      <c r="B710" s="40" t="s">
        <v>920</v>
      </c>
      <c r="C710" s="161" t="s">
        <v>670</v>
      </c>
      <c r="D710" s="43">
        <v>44035</v>
      </c>
      <c r="E710" s="43">
        <v>44286</v>
      </c>
      <c r="F710" s="162">
        <f t="shared" si="12"/>
        <v>4000000</v>
      </c>
      <c r="G710" s="44">
        <v>4000000</v>
      </c>
      <c r="H710" s="163">
        <v>0</v>
      </c>
      <c r="I710" s="163">
        <v>0</v>
      </c>
      <c r="J710" s="164" t="s">
        <v>99</v>
      </c>
      <c r="K710" s="161" t="s">
        <v>30</v>
      </c>
      <c r="L710" s="181"/>
    </row>
    <row r="711" spans="1:12" s="151" customFormat="1" ht="14.1" customHeight="1">
      <c r="A711" s="160" t="s">
        <v>921</v>
      </c>
      <c r="B711" s="40" t="s">
        <v>922</v>
      </c>
      <c r="C711" s="161" t="s">
        <v>670</v>
      </c>
      <c r="D711" s="43">
        <v>44035</v>
      </c>
      <c r="E711" s="43">
        <v>44286</v>
      </c>
      <c r="F711" s="162">
        <f t="shared" si="12"/>
        <v>2500000</v>
      </c>
      <c r="G711" s="44">
        <v>2500000</v>
      </c>
      <c r="H711" s="163">
        <v>0</v>
      </c>
      <c r="I711" s="163">
        <v>0</v>
      </c>
      <c r="J711" s="164" t="s">
        <v>99</v>
      </c>
      <c r="K711" s="161" t="s">
        <v>30</v>
      </c>
      <c r="L711" s="181"/>
    </row>
    <row r="712" spans="1:12" s="151" customFormat="1" ht="14.1" customHeight="1">
      <c r="A712" s="160" t="s">
        <v>923</v>
      </c>
      <c r="B712" s="40" t="s">
        <v>924</v>
      </c>
      <c r="C712" s="161" t="s">
        <v>670</v>
      </c>
      <c r="D712" s="43">
        <v>44035</v>
      </c>
      <c r="E712" s="43">
        <v>44286</v>
      </c>
      <c r="F712" s="162">
        <f t="shared" si="12"/>
        <v>4000000</v>
      </c>
      <c r="G712" s="44">
        <v>4000000</v>
      </c>
      <c r="H712" s="163">
        <v>0</v>
      </c>
      <c r="I712" s="163">
        <v>0</v>
      </c>
      <c r="J712" s="164" t="s">
        <v>99</v>
      </c>
      <c r="K712" s="161" t="s">
        <v>30</v>
      </c>
      <c r="L712" s="181"/>
    </row>
    <row r="713" spans="1:12" s="151" customFormat="1" ht="14.1" customHeight="1">
      <c r="A713" s="160" t="s">
        <v>925</v>
      </c>
      <c r="B713" s="40" t="s">
        <v>926</v>
      </c>
      <c r="C713" s="161" t="s">
        <v>670</v>
      </c>
      <c r="D713" s="43">
        <v>43861</v>
      </c>
      <c r="E713" s="43">
        <v>44286</v>
      </c>
      <c r="F713" s="162">
        <f t="shared" si="12"/>
        <v>1100000</v>
      </c>
      <c r="G713" s="44">
        <v>1100000</v>
      </c>
      <c r="H713" s="163">
        <v>0</v>
      </c>
      <c r="I713" s="163">
        <v>0</v>
      </c>
      <c r="J713" s="164" t="s">
        <v>99</v>
      </c>
      <c r="K713" s="161" t="s">
        <v>30</v>
      </c>
      <c r="L713" s="181"/>
    </row>
    <row r="714" spans="1:12" s="151" customFormat="1" ht="14.1" customHeight="1">
      <c r="A714" s="160" t="s">
        <v>927</v>
      </c>
      <c r="B714" s="40" t="s">
        <v>928</v>
      </c>
      <c r="C714" s="161" t="s">
        <v>670</v>
      </c>
      <c r="D714" s="43">
        <v>43682</v>
      </c>
      <c r="E714" s="43">
        <v>44286</v>
      </c>
      <c r="F714" s="162">
        <f t="shared" si="12"/>
        <v>4000000</v>
      </c>
      <c r="G714" s="44">
        <v>4000000</v>
      </c>
      <c r="H714" s="163">
        <v>0</v>
      </c>
      <c r="I714" s="163">
        <v>0</v>
      </c>
      <c r="J714" s="164" t="s">
        <v>99</v>
      </c>
      <c r="K714" s="161" t="s">
        <v>30</v>
      </c>
      <c r="L714" s="181"/>
    </row>
    <row r="715" spans="1:12" s="151" customFormat="1" ht="14.1" customHeight="1">
      <c r="A715" s="160" t="s">
        <v>929</v>
      </c>
      <c r="B715" s="40" t="s">
        <v>930</v>
      </c>
      <c r="C715" s="161" t="s">
        <v>670</v>
      </c>
      <c r="D715" s="43">
        <v>44168</v>
      </c>
      <c r="E715" s="43">
        <v>44286</v>
      </c>
      <c r="F715" s="162">
        <f t="shared" si="12"/>
        <v>6000000</v>
      </c>
      <c r="G715" s="44">
        <v>6000000</v>
      </c>
      <c r="H715" s="163">
        <v>0</v>
      </c>
      <c r="I715" s="163">
        <v>0</v>
      </c>
      <c r="J715" s="164" t="s">
        <v>99</v>
      </c>
      <c r="K715" s="161" t="s">
        <v>30</v>
      </c>
      <c r="L715" s="181"/>
    </row>
    <row r="716" spans="1:12" s="151" customFormat="1" ht="14.1" customHeight="1">
      <c r="A716" s="160" t="s">
        <v>931</v>
      </c>
      <c r="B716" s="40" t="s">
        <v>932</v>
      </c>
      <c r="C716" s="161" t="s">
        <v>670</v>
      </c>
      <c r="D716" s="43">
        <v>44035</v>
      </c>
      <c r="E716" s="43">
        <v>44286</v>
      </c>
      <c r="F716" s="162">
        <f t="shared" si="12"/>
        <v>2000000</v>
      </c>
      <c r="G716" s="44">
        <v>2000000</v>
      </c>
      <c r="H716" s="163">
        <v>0</v>
      </c>
      <c r="I716" s="163">
        <v>0</v>
      </c>
      <c r="J716" s="164" t="s">
        <v>99</v>
      </c>
      <c r="K716" s="161" t="s">
        <v>30</v>
      </c>
      <c r="L716" s="181"/>
    </row>
    <row r="717" spans="1:12" s="151" customFormat="1" ht="14.1" customHeight="1">
      <c r="A717" s="160" t="s">
        <v>933</v>
      </c>
      <c r="B717" s="40" t="s">
        <v>934</v>
      </c>
      <c r="C717" s="161" t="s">
        <v>670</v>
      </c>
      <c r="D717" s="43">
        <v>44046</v>
      </c>
      <c r="E717" s="43">
        <v>44286</v>
      </c>
      <c r="F717" s="162">
        <f t="shared" si="12"/>
        <v>3000000</v>
      </c>
      <c r="G717" s="44">
        <v>3000000</v>
      </c>
      <c r="H717" s="163">
        <v>0</v>
      </c>
      <c r="I717" s="163">
        <v>0</v>
      </c>
      <c r="J717" s="164" t="s">
        <v>99</v>
      </c>
      <c r="K717" s="161" t="s">
        <v>30</v>
      </c>
      <c r="L717" s="181"/>
    </row>
    <row r="718" spans="1:12" s="151" customFormat="1" ht="14.1" customHeight="1">
      <c r="A718" s="160" t="s">
        <v>935</v>
      </c>
      <c r="B718" s="40" t="s">
        <v>936</v>
      </c>
      <c r="C718" s="161" t="s">
        <v>670</v>
      </c>
      <c r="D718" s="43">
        <v>43677</v>
      </c>
      <c r="E718" s="43">
        <v>44286</v>
      </c>
      <c r="F718" s="162">
        <f t="shared" si="12"/>
        <v>1000000</v>
      </c>
      <c r="G718" s="44">
        <v>1000000</v>
      </c>
      <c r="H718" s="163">
        <v>0</v>
      </c>
      <c r="I718" s="163">
        <v>0</v>
      </c>
      <c r="J718" s="164" t="s">
        <v>99</v>
      </c>
      <c r="K718" s="161" t="s">
        <v>30</v>
      </c>
      <c r="L718" s="181"/>
    </row>
    <row r="719" spans="1:12" s="151" customFormat="1" ht="14.1" customHeight="1">
      <c r="A719" s="160" t="s">
        <v>937</v>
      </c>
      <c r="B719" s="40" t="s">
        <v>938</v>
      </c>
      <c r="C719" s="161" t="s">
        <v>670</v>
      </c>
      <c r="D719" s="43">
        <v>43797</v>
      </c>
      <c r="E719" s="43">
        <v>44286</v>
      </c>
      <c r="F719" s="162">
        <f t="shared" si="12"/>
        <v>3471000</v>
      </c>
      <c r="G719" s="44">
        <v>0</v>
      </c>
      <c r="H719" s="163">
        <v>500</v>
      </c>
      <c r="I719" s="163">
        <v>0</v>
      </c>
      <c r="J719" s="164" t="s">
        <v>99</v>
      </c>
      <c r="K719" s="161" t="s">
        <v>30</v>
      </c>
      <c r="L719" s="181"/>
    </row>
    <row r="720" spans="1:12" s="151" customFormat="1" ht="14.1" customHeight="1">
      <c r="A720" s="160" t="s">
        <v>939</v>
      </c>
      <c r="B720" s="40" t="s">
        <v>940</v>
      </c>
      <c r="C720" s="161" t="s">
        <v>670</v>
      </c>
      <c r="D720" s="43">
        <v>43769</v>
      </c>
      <c r="E720" s="43">
        <v>44286</v>
      </c>
      <c r="F720" s="162">
        <f t="shared" si="12"/>
        <v>3200262</v>
      </c>
      <c r="G720" s="44">
        <v>0</v>
      </c>
      <c r="H720" s="163">
        <v>461</v>
      </c>
      <c r="I720" s="163">
        <v>0</v>
      </c>
      <c r="J720" s="164" t="s">
        <v>99</v>
      </c>
      <c r="K720" s="161" t="s">
        <v>30</v>
      </c>
      <c r="L720" s="181"/>
    </row>
    <row r="721" spans="1:12" s="151" customFormat="1" ht="14.1" customHeight="1">
      <c r="A721" s="160" t="s">
        <v>941</v>
      </c>
      <c r="B721" s="40" t="s">
        <v>942</v>
      </c>
      <c r="C721" s="161" t="s">
        <v>670</v>
      </c>
      <c r="D721" s="43">
        <v>42963</v>
      </c>
      <c r="E721" s="43">
        <v>44286</v>
      </c>
      <c r="F721" s="162">
        <f t="shared" si="12"/>
        <v>3054480</v>
      </c>
      <c r="G721" s="44">
        <v>0</v>
      </c>
      <c r="H721" s="163">
        <v>440</v>
      </c>
      <c r="I721" s="163">
        <v>0</v>
      </c>
      <c r="J721" s="164" t="s">
        <v>99</v>
      </c>
      <c r="K721" s="161" t="s">
        <v>30</v>
      </c>
      <c r="L721" s="181"/>
    </row>
    <row r="722" spans="1:12" s="151" customFormat="1" ht="14.1" customHeight="1">
      <c r="A722" s="160" t="s">
        <v>943</v>
      </c>
      <c r="B722" s="40" t="s">
        <v>944</v>
      </c>
      <c r="C722" s="161" t="s">
        <v>670</v>
      </c>
      <c r="D722" s="43">
        <v>43662</v>
      </c>
      <c r="E722" s="43">
        <v>44286</v>
      </c>
      <c r="F722" s="162">
        <f t="shared" si="12"/>
        <v>3471000</v>
      </c>
      <c r="G722" s="44">
        <v>0</v>
      </c>
      <c r="H722" s="163">
        <v>500</v>
      </c>
      <c r="I722" s="163">
        <v>0</v>
      </c>
      <c r="J722" s="164" t="s">
        <v>99</v>
      </c>
      <c r="K722" s="161" t="s">
        <v>30</v>
      </c>
      <c r="L722" s="181"/>
    </row>
    <row r="723" spans="1:12" s="151" customFormat="1" ht="14.1" customHeight="1">
      <c r="A723" s="160" t="s">
        <v>945</v>
      </c>
      <c r="B723" s="40" t="s">
        <v>946</v>
      </c>
      <c r="C723" s="161" t="s">
        <v>670</v>
      </c>
      <c r="D723" s="43">
        <v>42789</v>
      </c>
      <c r="E723" s="43">
        <v>44286</v>
      </c>
      <c r="F723" s="162">
        <f t="shared" si="12"/>
        <v>1735500</v>
      </c>
      <c r="G723" s="44">
        <v>0</v>
      </c>
      <c r="H723" s="163">
        <v>250</v>
      </c>
      <c r="I723" s="163">
        <v>0</v>
      </c>
      <c r="J723" s="164" t="s">
        <v>99</v>
      </c>
      <c r="K723" s="161" t="s">
        <v>30</v>
      </c>
      <c r="L723" s="181"/>
    </row>
    <row r="724" spans="1:12" s="151" customFormat="1" ht="14.1" customHeight="1">
      <c r="A724" s="160" t="s">
        <v>947</v>
      </c>
      <c r="B724" s="40" t="s">
        <v>948</v>
      </c>
      <c r="C724" s="161" t="s">
        <v>670</v>
      </c>
      <c r="D724" s="43">
        <v>44032</v>
      </c>
      <c r="E724" s="43">
        <v>44286</v>
      </c>
      <c r="F724" s="162">
        <f t="shared" si="12"/>
        <v>3471000</v>
      </c>
      <c r="G724" s="44">
        <v>0</v>
      </c>
      <c r="H724" s="163">
        <v>500</v>
      </c>
      <c r="I724" s="163">
        <v>0</v>
      </c>
      <c r="J724" s="164" t="s">
        <v>99</v>
      </c>
      <c r="K724" s="161" t="s">
        <v>30</v>
      </c>
      <c r="L724" s="181"/>
    </row>
    <row r="725" spans="1:12" s="151" customFormat="1" ht="14.1" customHeight="1">
      <c r="A725" s="160" t="s">
        <v>949</v>
      </c>
      <c r="B725" s="40" t="s">
        <v>950</v>
      </c>
      <c r="C725" s="161" t="s">
        <v>670</v>
      </c>
      <c r="D725" s="43">
        <v>43738</v>
      </c>
      <c r="E725" s="43">
        <v>44286</v>
      </c>
      <c r="F725" s="162">
        <f t="shared" si="12"/>
        <v>674554.14</v>
      </c>
      <c r="G725" s="44">
        <v>0</v>
      </c>
      <c r="H725" s="163">
        <v>97.17</v>
      </c>
      <c r="I725" s="163">
        <v>0</v>
      </c>
      <c r="J725" s="164" t="s">
        <v>99</v>
      </c>
      <c r="K725" s="161" t="s">
        <v>30</v>
      </c>
      <c r="L725" s="181"/>
    </row>
    <row r="726" spans="1:12" s="151" customFormat="1" ht="14.1" customHeight="1">
      <c r="A726" s="160" t="s">
        <v>951</v>
      </c>
      <c r="B726" s="40" t="s">
        <v>952</v>
      </c>
      <c r="C726" s="161" t="s">
        <v>670</v>
      </c>
      <c r="D726" s="43">
        <v>43131</v>
      </c>
      <c r="E726" s="43">
        <v>44286</v>
      </c>
      <c r="F726" s="162">
        <f t="shared" si="12"/>
        <v>2603250</v>
      </c>
      <c r="G726" s="44">
        <v>0</v>
      </c>
      <c r="H726" s="163">
        <v>375</v>
      </c>
      <c r="I726" s="163">
        <v>0</v>
      </c>
      <c r="J726" s="164" t="s">
        <v>99</v>
      </c>
      <c r="K726" s="161" t="s">
        <v>30</v>
      </c>
      <c r="L726" s="181"/>
    </row>
    <row r="727" spans="1:12" s="151" customFormat="1" ht="14.1" customHeight="1">
      <c r="A727" s="160" t="s">
        <v>953</v>
      </c>
      <c r="B727" s="40" t="s">
        <v>954</v>
      </c>
      <c r="C727" s="161" t="s">
        <v>670</v>
      </c>
      <c r="D727" s="43">
        <v>43441</v>
      </c>
      <c r="E727" s="43">
        <v>44286</v>
      </c>
      <c r="F727" s="162">
        <f t="shared" si="12"/>
        <v>2082600</v>
      </c>
      <c r="G727" s="44">
        <v>0</v>
      </c>
      <c r="H727" s="163">
        <v>300</v>
      </c>
      <c r="I727" s="163">
        <v>0</v>
      </c>
      <c r="J727" s="164" t="s">
        <v>99</v>
      </c>
      <c r="K727" s="161" t="s">
        <v>30</v>
      </c>
      <c r="L727" s="181"/>
    </row>
    <row r="728" spans="1:12" s="151" customFormat="1" ht="14.1" customHeight="1">
      <c r="A728" s="160" t="s">
        <v>955</v>
      </c>
      <c r="B728" s="40" t="s">
        <v>956</v>
      </c>
      <c r="C728" s="161" t="s">
        <v>670</v>
      </c>
      <c r="D728" s="43">
        <v>44095</v>
      </c>
      <c r="E728" s="43">
        <v>44286</v>
      </c>
      <c r="F728" s="162">
        <f t="shared" si="12"/>
        <v>10413000</v>
      </c>
      <c r="G728" s="44">
        <v>0</v>
      </c>
      <c r="H728" s="163">
        <v>1500</v>
      </c>
      <c r="I728" s="163">
        <v>0</v>
      </c>
      <c r="J728" s="164" t="s">
        <v>99</v>
      </c>
      <c r="K728" s="161" t="s">
        <v>30</v>
      </c>
      <c r="L728" s="181"/>
    </row>
    <row r="729" spans="1:12" s="151" customFormat="1" ht="11.25" customHeight="1">
      <c r="A729" s="160" t="s">
        <v>957</v>
      </c>
      <c r="B729" s="40" t="s">
        <v>958</v>
      </c>
      <c r="C729" s="161" t="s">
        <v>670</v>
      </c>
      <c r="D729" s="43">
        <v>43986</v>
      </c>
      <c r="E729" s="43">
        <v>44286</v>
      </c>
      <c r="F729" s="162">
        <f t="shared" si="12"/>
        <v>6942000</v>
      </c>
      <c r="G729" s="34">
        <v>0</v>
      </c>
      <c r="H729" s="45">
        <v>1000</v>
      </c>
      <c r="I729" s="163">
        <v>0</v>
      </c>
      <c r="J729" s="164" t="s">
        <v>99</v>
      </c>
      <c r="K729" s="161" t="s">
        <v>30</v>
      </c>
      <c r="L729" s="181"/>
    </row>
    <row r="730" spans="1:12" s="151" customFormat="1" ht="11.25" customHeight="1">
      <c r="A730" s="160" t="s">
        <v>959</v>
      </c>
      <c r="B730" s="40" t="s">
        <v>960</v>
      </c>
      <c r="C730" s="161" t="s">
        <v>670</v>
      </c>
      <c r="D730" s="43">
        <v>43281</v>
      </c>
      <c r="E730" s="43">
        <v>44286</v>
      </c>
      <c r="F730" s="162">
        <f t="shared" si="12"/>
        <v>333216</v>
      </c>
      <c r="G730" s="34">
        <v>0</v>
      </c>
      <c r="H730" s="45">
        <v>48</v>
      </c>
      <c r="I730" s="163">
        <v>0</v>
      </c>
      <c r="J730" s="164" t="s">
        <v>99</v>
      </c>
      <c r="K730" s="161" t="s">
        <v>30</v>
      </c>
      <c r="L730" s="181"/>
    </row>
    <row r="731" spans="1:12" s="151" customFormat="1" ht="11.25" customHeight="1">
      <c r="A731" s="160" t="s">
        <v>961</v>
      </c>
      <c r="B731" s="40" t="s">
        <v>962</v>
      </c>
      <c r="C731" s="161" t="s">
        <v>670</v>
      </c>
      <c r="D731" s="43">
        <v>44182</v>
      </c>
      <c r="E731" s="43">
        <v>44286</v>
      </c>
      <c r="F731" s="162">
        <f t="shared" si="12"/>
        <v>781877.46</v>
      </c>
      <c r="G731" s="34">
        <v>0</v>
      </c>
      <c r="H731" s="45">
        <v>112.63</v>
      </c>
      <c r="I731" s="163">
        <v>0</v>
      </c>
      <c r="J731" s="164" t="s">
        <v>99</v>
      </c>
      <c r="K731" s="161" t="s">
        <v>30</v>
      </c>
      <c r="L731" s="181"/>
    </row>
    <row r="732" spans="1:12" s="151" customFormat="1" ht="11.25" customHeight="1">
      <c r="A732" s="160" t="s">
        <v>963</v>
      </c>
      <c r="B732" s="40" t="s">
        <v>964</v>
      </c>
      <c r="C732" s="161" t="s">
        <v>670</v>
      </c>
      <c r="D732" s="43">
        <v>44068</v>
      </c>
      <c r="E732" s="43">
        <v>44286</v>
      </c>
      <c r="F732" s="162">
        <f t="shared" si="12"/>
        <v>2264966.34</v>
      </c>
      <c r="G732" s="34">
        <v>0</v>
      </c>
      <c r="H732" s="45">
        <v>326.27</v>
      </c>
      <c r="I732" s="163">
        <v>0</v>
      </c>
      <c r="J732" s="164" t="s">
        <v>99</v>
      </c>
      <c r="K732" s="161" t="s">
        <v>30</v>
      </c>
      <c r="L732" s="181"/>
    </row>
    <row r="733" spans="1:12" s="151" customFormat="1" ht="11.25" customHeight="1">
      <c r="A733" s="160" t="s">
        <v>965</v>
      </c>
      <c r="B733" s="40" t="s">
        <v>966</v>
      </c>
      <c r="C733" s="161" t="s">
        <v>670</v>
      </c>
      <c r="D733" s="43">
        <v>43875</v>
      </c>
      <c r="E733" s="43">
        <v>44286</v>
      </c>
      <c r="F733" s="162">
        <f t="shared" si="12"/>
        <v>3471000</v>
      </c>
      <c r="G733" s="34">
        <v>0</v>
      </c>
      <c r="H733" s="45">
        <v>500</v>
      </c>
      <c r="I733" s="163">
        <v>0</v>
      </c>
      <c r="J733" s="164" t="s">
        <v>99</v>
      </c>
      <c r="K733" s="161" t="s">
        <v>30</v>
      </c>
      <c r="L733" s="181"/>
    </row>
    <row r="734" spans="1:12" s="151" customFormat="1" ht="11.25" customHeight="1">
      <c r="A734" s="160" t="s">
        <v>967</v>
      </c>
      <c r="B734" s="40" t="s">
        <v>968</v>
      </c>
      <c r="C734" s="161" t="s">
        <v>670</v>
      </c>
      <c r="D734" s="43">
        <v>42976</v>
      </c>
      <c r="E734" s="43">
        <v>44286</v>
      </c>
      <c r="F734" s="162">
        <f t="shared" si="12"/>
        <v>7990242</v>
      </c>
      <c r="G734" s="34">
        <v>0</v>
      </c>
      <c r="H734" s="45">
        <v>1151</v>
      </c>
      <c r="I734" s="163">
        <v>0</v>
      </c>
      <c r="J734" s="164" t="s">
        <v>99</v>
      </c>
      <c r="K734" s="161" t="s">
        <v>30</v>
      </c>
      <c r="L734" s="181"/>
    </row>
    <row r="735" spans="1:12" s="151" customFormat="1" ht="11.25" customHeight="1">
      <c r="A735" s="160" t="s">
        <v>969</v>
      </c>
      <c r="B735" s="40" t="s">
        <v>970</v>
      </c>
      <c r="C735" s="161" t="s">
        <v>670</v>
      </c>
      <c r="D735" s="43">
        <v>43738</v>
      </c>
      <c r="E735" s="43">
        <v>44286</v>
      </c>
      <c r="F735" s="162">
        <f t="shared" si="12"/>
        <v>5193865.5599999996</v>
      </c>
      <c r="G735" s="34">
        <v>0</v>
      </c>
      <c r="H735" s="45">
        <v>748.18</v>
      </c>
      <c r="I735" s="163">
        <v>0</v>
      </c>
      <c r="J735" s="164" t="s">
        <v>99</v>
      </c>
      <c r="K735" s="161" t="s">
        <v>30</v>
      </c>
      <c r="L735" s="181"/>
    </row>
    <row r="736" spans="1:12" s="151" customFormat="1" ht="11.25" customHeight="1">
      <c r="A736" s="160" t="s">
        <v>971</v>
      </c>
      <c r="B736" s="40" t="s">
        <v>972</v>
      </c>
      <c r="C736" s="161" t="s">
        <v>670</v>
      </c>
      <c r="D736" s="43">
        <v>43899</v>
      </c>
      <c r="E736" s="43">
        <v>44286</v>
      </c>
      <c r="F736" s="162">
        <f t="shared" si="12"/>
        <v>3471000</v>
      </c>
      <c r="G736" s="34">
        <v>0</v>
      </c>
      <c r="H736" s="45">
        <v>500</v>
      </c>
      <c r="I736" s="163">
        <v>0</v>
      </c>
      <c r="J736" s="164" t="s">
        <v>99</v>
      </c>
      <c r="K736" s="161" t="s">
        <v>30</v>
      </c>
      <c r="L736" s="181"/>
    </row>
    <row r="737" spans="1:12" s="151" customFormat="1" ht="11.25" customHeight="1">
      <c r="A737" s="160" t="s">
        <v>973</v>
      </c>
      <c r="B737" s="40" t="s">
        <v>974</v>
      </c>
      <c r="C737" s="161" t="s">
        <v>670</v>
      </c>
      <c r="D737" s="43">
        <v>42825</v>
      </c>
      <c r="E737" s="43">
        <v>44286</v>
      </c>
      <c r="F737" s="162">
        <f t="shared" si="12"/>
        <v>8330400</v>
      </c>
      <c r="G737" s="34">
        <v>0</v>
      </c>
      <c r="H737" s="45">
        <v>1200</v>
      </c>
      <c r="I737" s="163">
        <v>0</v>
      </c>
      <c r="J737" s="164" t="s">
        <v>99</v>
      </c>
      <c r="K737" s="161" t="s">
        <v>30</v>
      </c>
      <c r="L737" s="181"/>
    </row>
    <row r="738" spans="1:12" s="151" customFormat="1" ht="11.25" customHeight="1">
      <c r="A738" s="160" t="s">
        <v>975</v>
      </c>
      <c r="B738" s="40" t="s">
        <v>976</v>
      </c>
      <c r="C738" s="161" t="s">
        <v>670</v>
      </c>
      <c r="D738" s="43">
        <v>43578</v>
      </c>
      <c r="E738" s="43">
        <v>44286</v>
      </c>
      <c r="F738" s="162">
        <f t="shared" si="12"/>
        <v>6942000</v>
      </c>
      <c r="G738" s="34">
        <v>0</v>
      </c>
      <c r="H738" s="45">
        <v>1000</v>
      </c>
      <c r="I738" s="163">
        <v>0</v>
      </c>
      <c r="J738" s="164" t="s">
        <v>99</v>
      </c>
      <c r="K738" s="161" t="s">
        <v>30</v>
      </c>
      <c r="L738" s="181"/>
    </row>
    <row r="739" spans="1:12" s="151" customFormat="1" ht="11.25" customHeight="1">
      <c r="A739" s="160" t="s">
        <v>977</v>
      </c>
      <c r="B739" s="40" t="s">
        <v>976</v>
      </c>
      <c r="C739" s="161" t="s">
        <v>670</v>
      </c>
      <c r="D739" s="43">
        <v>43728</v>
      </c>
      <c r="E739" s="43">
        <v>44286</v>
      </c>
      <c r="F739" s="162">
        <f t="shared" si="12"/>
        <v>3471000</v>
      </c>
      <c r="G739" s="34">
        <v>0</v>
      </c>
      <c r="H739" s="45">
        <v>500</v>
      </c>
      <c r="I739" s="163">
        <v>0</v>
      </c>
      <c r="J739" s="164" t="s">
        <v>99</v>
      </c>
      <c r="K739" s="161" t="s">
        <v>30</v>
      </c>
      <c r="L739" s="181"/>
    </row>
    <row r="740" spans="1:12" s="151" customFormat="1" ht="11.25" customHeight="1">
      <c r="A740" s="160" t="s">
        <v>978</v>
      </c>
      <c r="B740" s="40" t="s">
        <v>979</v>
      </c>
      <c r="C740" s="161" t="s">
        <v>670</v>
      </c>
      <c r="D740" s="43">
        <v>43738</v>
      </c>
      <c r="E740" s="43">
        <v>44286</v>
      </c>
      <c r="F740" s="162">
        <f t="shared" si="12"/>
        <v>9954828</v>
      </c>
      <c r="G740" s="34">
        <v>0</v>
      </c>
      <c r="H740" s="45">
        <v>1434</v>
      </c>
      <c r="I740" s="163">
        <v>0</v>
      </c>
      <c r="J740" s="164" t="s">
        <v>99</v>
      </c>
      <c r="K740" s="161" t="s">
        <v>30</v>
      </c>
      <c r="L740" s="181"/>
    </row>
    <row r="741" spans="1:12" s="151" customFormat="1" ht="11.25" customHeight="1">
      <c r="A741" s="160" t="s">
        <v>980</v>
      </c>
      <c r="B741" s="40" t="s">
        <v>981</v>
      </c>
      <c r="C741" s="161" t="s">
        <v>670</v>
      </c>
      <c r="D741" s="43">
        <v>43725</v>
      </c>
      <c r="E741" s="43">
        <v>44286</v>
      </c>
      <c r="F741" s="162">
        <f t="shared" si="12"/>
        <v>514402.19999999995</v>
      </c>
      <c r="G741" s="34">
        <v>0</v>
      </c>
      <c r="H741" s="45">
        <v>74.099999999999994</v>
      </c>
      <c r="I741" s="163">
        <v>0</v>
      </c>
      <c r="J741" s="164" t="s">
        <v>99</v>
      </c>
      <c r="K741" s="161" t="s">
        <v>30</v>
      </c>
      <c r="L741" s="181"/>
    </row>
    <row r="742" spans="1:12" s="151" customFormat="1" ht="11.25" customHeight="1">
      <c r="A742" s="160" t="s">
        <v>982</v>
      </c>
      <c r="B742" s="40" t="s">
        <v>983</v>
      </c>
      <c r="C742" s="161" t="s">
        <v>670</v>
      </c>
      <c r="D742" s="43">
        <v>43725</v>
      </c>
      <c r="E742" s="43">
        <v>44286</v>
      </c>
      <c r="F742" s="162">
        <f t="shared" si="12"/>
        <v>2534385.36</v>
      </c>
      <c r="G742" s="34">
        <v>0</v>
      </c>
      <c r="H742" s="45">
        <v>365.08</v>
      </c>
      <c r="I742" s="163">
        <v>0</v>
      </c>
      <c r="J742" s="164" t="s">
        <v>99</v>
      </c>
      <c r="K742" s="161" t="s">
        <v>30</v>
      </c>
      <c r="L742" s="181"/>
    </row>
    <row r="743" spans="1:12" s="151" customFormat="1" ht="11.25" customHeight="1">
      <c r="A743" s="160" t="s">
        <v>984</v>
      </c>
      <c r="B743" s="40" t="s">
        <v>985</v>
      </c>
      <c r="C743" s="161" t="s">
        <v>670</v>
      </c>
      <c r="D743" s="43">
        <v>43977</v>
      </c>
      <c r="E743" s="43">
        <v>44286</v>
      </c>
      <c r="F743" s="162">
        <f t="shared" si="12"/>
        <v>3471000</v>
      </c>
      <c r="G743" s="34">
        <v>0</v>
      </c>
      <c r="H743" s="45">
        <v>500</v>
      </c>
      <c r="I743" s="163">
        <v>0</v>
      </c>
      <c r="J743" s="164" t="s">
        <v>99</v>
      </c>
      <c r="K743" s="161" t="s">
        <v>30</v>
      </c>
      <c r="L743" s="181"/>
    </row>
    <row r="744" spans="1:12" s="151" customFormat="1" ht="11.25" customHeight="1">
      <c r="A744" s="160" t="s">
        <v>986</v>
      </c>
      <c r="B744" s="40" t="s">
        <v>987</v>
      </c>
      <c r="C744" s="161" t="s">
        <v>670</v>
      </c>
      <c r="D744" s="43">
        <v>43486</v>
      </c>
      <c r="E744" s="43">
        <v>44286</v>
      </c>
      <c r="F744" s="162">
        <f t="shared" si="12"/>
        <v>1679964</v>
      </c>
      <c r="G744" s="34">
        <v>0</v>
      </c>
      <c r="H744" s="45">
        <v>242</v>
      </c>
      <c r="I744" s="163">
        <v>0</v>
      </c>
      <c r="J744" s="164" t="s">
        <v>99</v>
      </c>
      <c r="K744" s="161" t="s">
        <v>30</v>
      </c>
      <c r="L744" s="181"/>
    </row>
    <row r="745" spans="1:12" s="151" customFormat="1" ht="11.25" customHeight="1">
      <c r="A745" s="160" t="s">
        <v>988</v>
      </c>
      <c r="B745" s="40" t="s">
        <v>989</v>
      </c>
      <c r="C745" s="161" t="s">
        <v>670</v>
      </c>
      <c r="D745" s="43">
        <v>43725</v>
      </c>
      <c r="E745" s="43">
        <v>44286</v>
      </c>
      <c r="F745" s="162">
        <f t="shared" si="12"/>
        <v>4146317.76</v>
      </c>
      <c r="G745" s="34">
        <v>0</v>
      </c>
      <c r="H745" s="45">
        <v>597.28</v>
      </c>
      <c r="I745" s="163">
        <v>0</v>
      </c>
      <c r="J745" s="164" t="s">
        <v>99</v>
      </c>
      <c r="K745" s="161" t="s">
        <v>30</v>
      </c>
      <c r="L745" s="181"/>
    </row>
    <row r="746" spans="1:12" s="151" customFormat="1" ht="11.25" customHeight="1">
      <c r="A746" s="160" t="s">
        <v>990</v>
      </c>
      <c r="B746" s="40" t="s">
        <v>991</v>
      </c>
      <c r="C746" s="161" t="s">
        <v>670</v>
      </c>
      <c r="D746" s="43">
        <v>43371</v>
      </c>
      <c r="E746" s="43">
        <v>44286</v>
      </c>
      <c r="F746" s="162">
        <f t="shared" si="12"/>
        <v>6942000</v>
      </c>
      <c r="G746" s="34">
        <v>0</v>
      </c>
      <c r="H746" s="45">
        <v>1000</v>
      </c>
      <c r="I746" s="163">
        <v>0</v>
      </c>
      <c r="J746" s="164" t="s">
        <v>99</v>
      </c>
      <c r="K746" s="161" t="s">
        <v>30</v>
      </c>
      <c r="L746" s="181"/>
    </row>
    <row r="747" spans="1:12" s="151" customFormat="1" ht="11.25" customHeight="1">
      <c r="A747" s="160" t="s">
        <v>992</v>
      </c>
      <c r="B747" s="40" t="s">
        <v>993</v>
      </c>
      <c r="C747" s="161" t="s">
        <v>670</v>
      </c>
      <c r="D747" s="43">
        <v>42807</v>
      </c>
      <c r="E747" s="43">
        <v>44286</v>
      </c>
      <c r="F747" s="162">
        <f t="shared" si="12"/>
        <v>6942000</v>
      </c>
      <c r="G747" s="34">
        <v>0</v>
      </c>
      <c r="H747" s="45">
        <v>1000</v>
      </c>
      <c r="I747" s="163">
        <v>0</v>
      </c>
      <c r="J747" s="164" t="s">
        <v>99</v>
      </c>
      <c r="K747" s="161" t="s">
        <v>30</v>
      </c>
      <c r="L747" s="181"/>
    </row>
    <row r="748" spans="1:12" s="151" customFormat="1" ht="11.25" customHeight="1">
      <c r="A748" s="160" t="s">
        <v>994</v>
      </c>
      <c r="B748" s="40" t="s">
        <v>995</v>
      </c>
      <c r="C748" s="161" t="s">
        <v>670</v>
      </c>
      <c r="D748" s="43">
        <v>43852</v>
      </c>
      <c r="E748" s="43">
        <v>44286</v>
      </c>
      <c r="F748" s="162">
        <f t="shared" ref="F748:F783" si="13">+G748+H748*$C$4</f>
        <v>3471000</v>
      </c>
      <c r="G748" s="34">
        <v>0</v>
      </c>
      <c r="H748" s="45">
        <v>500</v>
      </c>
      <c r="I748" s="163">
        <v>0</v>
      </c>
      <c r="J748" s="164" t="s">
        <v>99</v>
      </c>
      <c r="K748" s="161" t="s">
        <v>30</v>
      </c>
      <c r="L748" s="181"/>
    </row>
    <row r="749" spans="1:12" s="151" customFormat="1" ht="11.25" customHeight="1">
      <c r="A749" s="160" t="s">
        <v>996</v>
      </c>
      <c r="B749" s="40" t="s">
        <v>997</v>
      </c>
      <c r="C749" s="161" t="s">
        <v>670</v>
      </c>
      <c r="D749" s="43">
        <v>42754</v>
      </c>
      <c r="E749" s="43">
        <v>44286</v>
      </c>
      <c r="F749" s="162">
        <f t="shared" si="13"/>
        <v>2915640</v>
      </c>
      <c r="G749" s="34">
        <v>0</v>
      </c>
      <c r="H749" s="45">
        <v>420</v>
      </c>
      <c r="I749" s="163">
        <v>0</v>
      </c>
      <c r="J749" s="164" t="s">
        <v>99</v>
      </c>
      <c r="K749" s="161" t="s">
        <v>30</v>
      </c>
      <c r="L749" s="181"/>
    </row>
    <row r="750" spans="1:12" s="151" customFormat="1" ht="11.25" customHeight="1">
      <c r="A750" s="160" t="s">
        <v>998</v>
      </c>
      <c r="B750" s="40" t="s">
        <v>999</v>
      </c>
      <c r="C750" s="161" t="s">
        <v>670</v>
      </c>
      <c r="D750" s="43">
        <v>43571</v>
      </c>
      <c r="E750" s="43">
        <v>44286</v>
      </c>
      <c r="F750" s="162">
        <f t="shared" si="13"/>
        <v>416520</v>
      </c>
      <c r="G750" s="34">
        <v>0</v>
      </c>
      <c r="H750" s="45">
        <v>60</v>
      </c>
      <c r="I750" s="163">
        <v>0</v>
      </c>
      <c r="J750" s="164" t="s">
        <v>99</v>
      </c>
      <c r="K750" s="161" t="s">
        <v>30</v>
      </c>
      <c r="L750" s="181"/>
    </row>
    <row r="751" spans="1:12" s="151" customFormat="1" ht="11.25" customHeight="1">
      <c r="A751" s="160" t="s">
        <v>1000</v>
      </c>
      <c r="B751" s="40" t="s">
        <v>1001</v>
      </c>
      <c r="C751" s="161" t="s">
        <v>670</v>
      </c>
      <c r="D751" s="43">
        <v>44195</v>
      </c>
      <c r="E751" s="43">
        <v>44286</v>
      </c>
      <c r="F751" s="162">
        <f t="shared" si="13"/>
        <v>1735500</v>
      </c>
      <c r="G751" s="34">
        <v>0</v>
      </c>
      <c r="H751" s="45">
        <v>250</v>
      </c>
      <c r="I751" s="163">
        <v>0</v>
      </c>
      <c r="J751" s="164" t="s">
        <v>99</v>
      </c>
      <c r="K751" s="161" t="s">
        <v>30</v>
      </c>
      <c r="L751" s="181"/>
    </row>
    <row r="752" spans="1:12" s="151" customFormat="1" ht="11.25" customHeight="1">
      <c r="A752" s="160" t="s">
        <v>1002</v>
      </c>
      <c r="B752" s="40" t="s">
        <v>1003</v>
      </c>
      <c r="C752" s="161" t="s">
        <v>670</v>
      </c>
      <c r="D752" s="43">
        <v>43896</v>
      </c>
      <c r="E752" s="43">
        <v>44286</v>
      </c>
      <c r="F752" s="162">
        <f t="shared" si="13"/>
        <v>6942000</v>
      </c>
      <c r="G752" s="34">
        <v>0</v>
      </c>
      <c r="H752" s="45">
        <v>1000</v>
      </c>
      <c r="I752" s="163">
        <v>0</v>
      </c>
      <c r="J752" s="164" t="s">
        <v>99</v>
      </c>
      <c r="K752" s="161" t="s">
        <v>30</v>
      </c>
      <c r="L752" s="181"/>
    </row>
    <row r="753" spans="1:12" s="151" customFormat="1" ht="11.25" customHeight="1">
      <c r="A753" s="160" t="s">
        <v>1004</v>
      </c>
      <c r="B753" s="40" t="s">
        <v>1005</v>
      </c>
      <c r="C753" s="161" t="s">
        <v>670</v>
      </c>
      <c r="D753" s="43">
        <v>43220</v>
      </c>
      <c r="E753" s="43">
        <v>44286</v>
      </c>
      <c r="F753" s="162">
        <f t="shared" si="13"/>
        <v>90246</v>
      </c>
      <c r="G753" s="34">
        <v>0</v>
      </c>
      <c r="H753" s="45">
        <v>13</v>
      </c>
      <c r="I753" s="163">
        <v>0</v>
      </c>
      <c r="J753" s="164" t="s">
        <v>99</v>
      </c>
      <c r="K753" s="161" t="s">
        <v>30</v>
      </c>
      <c r="L753" s="181"/>
    </row>
    <row r="754" spans="1:12" s="151" customFormat="1" ht="11.25" customHeight="1">
      <c r="A754" s="160" t="s">
        <v>1006</v>
      </c>
      <c r="B754" s="40" t="s">
        <v>1007</v>
      </c>
      <c r="C754" s="161" t="s">
        <v>670</v>
      </c>
      <c r="D754" s="43">
        <v>43426</v>
      </c>
      <c r="E754" s="43">
        <v>44286</v>
      </c>
      <c r="F754" s="162">
        <f t="shared" si="13"/>
        <v>11801400</v>
      </c>
      <c r="G754" s="34">
        <v>0</v>
      </c>
      <c r="H754" s="45">
        <v>1700</v>
      </c>
      <c r="I754" s="163">
        <v>0</v>
      </c>
      <c r="J754" s="164" t="s">
        <v>99</v>
      </c>
      <c r="K754" s="161" t="s">
        <v>30</v>
      </c>
      <c r="L754" s="181"/>
    </row>
    <row r="755" spans="1:12" s="151" customFormat="1" ht="11.25" customHeight="1">
      <c r="A755" s="160" t="s">
        <v>1008</v>
      </c>
      <c r="B755" s="40" t="s">
        <v>1009</v>
      </c>
      <c r="C755" s="161" t="s">
        <v>670</v>
      </c>
      <c r="D755" s="43">
        <v>43819</v>
      </c>
      <c r="E755" s="43">
        <v>44286</v>
      </c>
      <c r="F755" s="162">
        <f t="shared" si="13"/>
        <v>3471000</v>
      </c>
      <c r="G755" s="34">
        <v>0</v>
      </c>
      <c r="H755" s="45">
        <v>500</v>
      </c>
      <c r="I755" s="163">
        <v>0</v>
      </c>
      <c r="J755" s="164" t="s">
        <v>99</v>
      </c>
      <c r="K755" s="161" t="s">
        <v>30</v>
      </c>
      <c r="L755" s="181"/>
    </row>
    <row r="756" spans="1:12" s="151" customFormat="1" ht="11.25" customHeight="1">
      <c r="A756" s="160" t="s">
        <v>1010</v>
      </c>
      <c r="B756" s="40" t="s">
        <v>1011</v>
      </c>
      <c r="C756" s="161" t="s">
        <v>670</v>
      </c>
      <c r="D756" s="43">
        <v>43997</v>
      </c>
      <c r="E756" s="43">
        <v>44286</v>
      </c>
      <c r="F756" s="162">
        <f t="shared" si="13"/>
        <v>1180140</v>
      </c>
      <c r="G756" s="34">
        <v>0</v>
      </c>
      <c r="H756" s="45">
        <v>170</v>
      </c>
      <c r="I756" s="163">
        <v>0</v>
      </c>
      <c r="J756" s="164" t="s">
        <v>99</v>
      </c>
      <c r="K756" s="161" t="s">
        <v>30</v>
      </c>
      <c r="L756" s="181"/>
    </row>
    <row r="757" spans="1:12" s="151" customFormat="1" ht="11.25" customHeight="1">
      <c r="A757" s="160" t="s">
        <v>1012</v>
      </c>
      <c r="B757" s="40" t="s">
        <v>1013</v>
      </c>
      <c r="C757" s="161" t="s">
        <v>670</v>
      </c>
      <c r="D757" s="43">
        <v>43795</v>
      </c>
      <c r="E757" s="43">
        <v>44286</v>
      </c>
      <c r="F757" s="162">
        <f t="shared" si="13"/>
        <v>2638862.46</v>
      </c>
      <c r="G757" s="34">
        <v>0</v>
      </c>
      <c r="H757" s="45">
        <v>380.13</v>
      </c>
      <c r="I757" s="163">
        <v>0</v>
      </c>
      <c r="J757" s="164" t="s">
        <v>99</v>
      </c>
      <c r="K757" s="161" t="s">
        <v>30</v>
      </c>
      <c r="L757" s="181"/>
    </row>
    <row r="758" spans="1:12" s="151" customFormat="1" ht="11.25" customHeight="1">
      <c r="A758" s="160" t="s">
        <v>1014</v>
      </c>
      <c r="B758" s="40" t="s">
        <v>1015</v>
      </c>
      <c r="C758" s="161" t="s">
        <v>670</v>
      </c>
      <c r="D758" s="43">
        <v>43699</v>
      </c>
      <c r="E758" s="43">
        <v>44286</v>
      </c>
      <c r="F758" s="162">
        <f t="shared" si="13"/>
        <v>10413000</v>
      </c>
      <c r="G758" s="34">
        <v>0</v>
      </c>
      <c r="H758" s="45">
        <v>1500</v>
      </c>
      <c r="I758" s="163">
        <v>0</v>
      </c>
      <c r="J758" s="164" t="s">
        <v>99</v>
      </c>
      <c r="K758" s="161" t="s">
        <v>30</v>
      </c>
      <c r="L758" s="181"/>
    </row>
    <row r="759" spans="1:12" s="151" customFormat="1" ht="11.25" customHeight="1">
      <c r="A759" s="160" t="s">
        <v>1016</v>
      </c>
      <c r="B759" s="40" t="s">
        <v>1017</v>
      </c>
      <c r="C759" s="161" t="s">
        <v>670</v>
      </c>
      <c r="D759" s="43">
        <v>43396</v>
      </c>
      <c r="E759" s="43">
        <v>44286</v>
      </c>
      <c r="F759" s="162">
        <f t="shared" si="13"/>
        <v>2429700</v>
      </c>
      <c r="G759" s="34">
        <v>0</v>
      </c>
      <c r="H759" s="45">
        <v>350</v>
      </c>
      <c r="I759" s="163">
        <v>0</v>
      </c>
      <c r="J759" s="164" t="s">
        <v>99</v>
      </c>
      <c r="K759" s="161" t="s">
        <v>30</v>
      </c>
      <c r="L759" s="181"/>
    </row>
    <row r="760" spans="1:12" s="151" customFormat="1" ht="11.25" customHeight="1">
      <c r="A760" s="160" t="s">
        <v>1018</v>
      </c>
      <c r="B760" s="40" t="s">
        <v>1019</v>
      </c>
      <c r="C760" s="161" t="s">
        <v>670</v>
      </c>
      <c r="D760" s="43">
        <v>43795</v>
      </c>
      <c r="E760" s="43">
        <v>44286</v>
      </c>
      <c r="F760" s="162">
        <f t="shared" si="13"/>
        <v>743696.46</v>
      </c>
      <c r="G760" s="34">
        <v>0</v>
      </c>
      <c r="H760" s="45">
        <v>107.13</v>
      </c>
      <c r="I760" s="163">
        <v>0</v>
      </c>
      <c r="J760" s="164" t="s">
        <v>99</v>
      </c>
      <c r="K760" s="161" t="s">
        <v>30</v>
      </c>
      <c r="L760" s="181"/>
    </row>
    <row r="761" spans="1:12" s="151" customFormat="1" ht="11.25" customHeight="1">
      <c r="A761" s="160" t="s">
        <v>1020</v>
      </c>
      <c r="B761" s="40" t="s">
        <v>1021</v>
      </c>
      <c r="C761" s="161" t="s">
        <v>670</v>
      </c>
      <c r="D761" s="43">
        <v>44195</v>
      </c>
      <c r="E761" s="43">
        <v>44286</v>
      </c>
      <c r="F761" s="162">
        <f t="shared" si="13"/>
        <v>923286</v>
      </c>
      <c r="G761" s="34">
        <v>0</v>
      </c>
      <c r="H761" s="45">
        <v>133</v>
      </c>
      <c r="I761" s="163">
        <v>0</v>
      </c>
      <c r="J761" s="164" t="s">
        <v>99</v>
      </c>
      <c r="K761" s="161" t="s">
        <v>30</v>
      </c>
      <c r="L761" s="181"/>
    </row>
    <row r="762" spans="1:12" s="151" customFormat="1" ht="11.25" customHeight="1">
      <c r="A762" s="160" t="s">
        <v>1022</v>
      </c>
      <c r="B762" s="40" t="s">
        <v>1023</v>
      </c>
      <c r="C762" s="161" t="s">
        <v>670</v>
      </c>
      <c r="D762" s="43">
        <v>43580</v>
      </c>
      <c r="E762" s="43">
        <v>44286</v>
      </c>
      <c r="F762" s="162">
        <f t="shared" si="13"/>
        <v>1388400</v>
      </c>
      <c r="G762" s="34">
        <v>0</v>
      </c>
      <c r="H762" s="45">
        <v>200</v>
      </c>
      <c r="I762" s="163">
        <v>0</v>
      </c>
      <c r="J762" s="164" t="s">
        <v>99</v>
      </c>
      <c r="K762" s="161" t="s">
        <v>30</v>
      </c>
      <c r="L762" s="181"/>
    </row>
    <row r="763" spans="1:12" s="151" customFormat="1" ht="11.25" customHeight="1">
      <c r="A763" s="160" t="s">
        <v>1024</v>
      </c>
      <c r="B763" s="40" t="s">
        <v>1025</v>
      </c>
      <c r="C763" s="161" t="s">
        <v>670</v>
      </c>
      <c r="D763" s="43">
        <v>43857</v>
      </c>
      <c r="E763" s="43">
        <v>44286</v>
      </c>
      <c r="F763" s="162">
        <f t="shared" si="13"/>
        <v>4373460</v>
      </c>
      <c r="G763" s="34">
        <v>0</v>
      </c>
      <c r="H763" s="45">
        <v>630</v>
      </c>
      <c r="I763" s="163">
        <v>0</v>
      </c>
      <c r="J763" s="164" t="s">
        <v>99</v>
      </c>
      <c r="K763" s="161" t="s">
        <v>30</v>
      </c>
      <c r="L763" s="181"/>
    </row>
    <row r="764" spans="1:12" s="151" customFormat="1" ht="11.25" customHeight="1">
      <c r="A764" s="160" t="s">
        <v>1026</v>
      </c>
      <c r="B764" s="40" t="s">
        <v>1027</v>
      </c>
      <c r="C764" s="161" t="s">
        <v>670</v>
      </c>
      <c r="D764" s="43">
        <v>44158</v>
      </c>
      <c r="E764" s="43">
        <v>44286</v>
      </c>
      <c r="F764" s="162">
        <f t="shared" si="13"/>
        <v>3818100</v>
      </c>
      <c r="G764" s="34">
        <v>0</v>
      </c>
      <c r="H764" s="45">
        <v>550</v>
      </c>
      <c r="I764" s="163">
        <v>0</v>
      </c>
      <c r="J764" s="164" t="s">
        <v>99</v>
      </c>
      <c r="K764" s="161" t="s">
        <v>30</v>
      </c>
      <c r="L764" s="181"/>
    </row>
    <row r="765" spans="1:12" s="151" customFormat="1" ht="11.25" customHeight="1">
      <c r="A765" s="160" t="s">
        <v>1028</v>
      </c>
      <c r="B765" s="40" t="s">
        <v>860</v>
      </c>
      <c r="C765" s="161" t="s">
        <v>670</v>
      </c>
      <c r="D765" s="43">
        <v>44182</v>
      </c>
      <c r="E765" s="43">
        <v>44286</v>
      </c>
      <c r="F765" s="162">
        <f t="shared" si="13"/>
        <v>7462650</v>
      </c>
      <c r="G765" s="34">
        <v>0</v>
      </c>
      <c r="H765" s="45">
        <v>1075</v>
      </c>
      <c r="I765" s="163">
        <v>0</v>
      </c>
      <c r="J765" s="164" t="s">
        <v>99</v>
      </c>
      <c r="K765" s="161" t="s">
        <v>30</v>
      </c>
      <c r="L765" s="181"/>
    </row>
    <row r="766" spans="1:12" s="151" customFormat="1" ht="11.25" customHeight="1">
      <c r="A766" s="160" t="s">
        <v>1029</v>
      </c>
      <c r="B766" s="40" t="s">
        <v>1030</v>
      </c>
      <c r="C766" s="161" t="s">
        <v>670</v>
      </c>
      <c r="D766" s="43">
        <v>44125</v>
      </c>
      <c r="E766" s="43">
        <v>44286</v>
      </c>
      <c r="F766" s="162">
        <f t="shared" si="13"/>
        <v>1388400</v>
      </c>
      <c r="G766" s="34">
        <v>0</v>
      </c>
      <c r="H766" s="45">
        <v>200</v>
      </c>
      <c r="I766" s="163">
        <v>0</v>
      </c>
      <c r="J766" s="164" t="s">
        <v>99</v>
      </c>
      <c r="K766" s="161" t="s">
        <v>30</v>
      </c>
      <c r="L766" s="181"/>
    </row>
    <row r="767" spans="1:12" s="151" customFormat="1" ht="11.25" customHeight="1">
      <c r="A767" s="160" t="s">
        <v>1031</v>
      </c>
      <c r="B767" s="40" t="s">
        <v>1032</v>
      </c>
      <c r="C767" s="161" t="s">
        <v>670</v>
      </c>
      <c r="D767" s="43">
        <v>43536</v>
      </c>
      <c r="E767" s="43">
        <v>44286</v>
      </c>
      <c r="F767" s="162">
        <f t="shared" si="13"/>
        <v>6808019.4000000004</v>
      </c>
      <c r="G767" s="34">
        <v>0</v>
      </c>
      <c r="H767" s="45">
        <v>980.7</v>
      </c>
      <c r="I767" s="163">
        <v>0</v>
      </c>
      <c r="J767" s="164" t="s">
        <v>99</v>
      </c>
      <c r="K767" s="161" t="s">
        <v>30</v>
      </c>
      <c r="L767" s="181"/>
    </row>
    <row r="768" spans="1:12" s="151" customFormat="1" ht="11.25" customHeight="1">
      <c r="A768" s="165" t="s">
        <v>1033</v>
      </c>
      <c r="B768" s="55" t="s">
        <v>1034</v>
      </c>
      <c r="C768" s="166" t="s">
        <v>670</v>
      </c>
      <c r="D768" s="333">
        <v>42952</v>
      </c>
      <c r="E768" s="333">
        <v>44286</v>
      </c>
      <c r="F768" s="167">
        <f t="shared" si="13"/>
        <v>9927060</v>
      </c>
      <c r="G768" s="101">
        <v>0</v>
      </c>
      <c r="H768" s="168">
        <v>1430</v>
      </c>
      <c r="I768" s="169">
        <v>0</v>
      </c>
      <c r="J768" s="170" t="s">
        <v>99</v>
      </c>
      <c r="K768" s="166" t="s">
        <v>30</v>
      </c>
      <c r="L768" s="181"/>
    </row>
    <row r="769" spans="1:12" s="151" customFormat="1" ht="11.25" customHeight="1">
      <c r="A769" s="152" t="s">
        <v>1035</v>
      </c>
      <c r="B769" s="153" t="s">
        <v>1036</v>
      </c>
      <c r="C769" s="154" t="s">
        <v>670</v>
      </c>
      <c r="D769" s="155">
        <v>43281</v>
      </c>
      <c r="E769" s="155">
        <v>44286</v>
      </c>
      <c r="F769" s="156">
        <f t="shared" si="13"/>
        <v>1543553.7</v>
      </c>
      <c r="G769" s="26">
        <v>0</v>
      </c>
      <c r="H769" s="344">
        <v>222.35</v>
      </c>
      <c r="I769" s="158">
        <v>0</v>
      </c>
      <c r="J769" s="159" t="s">
        <v>99</v>
      </c>
      <c r="K769" s="154" t="s">
        <v>30</v>
      </c>
      <c r="L769" s="181"/>
    </row>
    <row r="770" spans="1:12" s="151" customFormat="1" ht="11.25" customHeight="1">
      <c r="A770" s="160" t="s">
        <v>1037</v>
      </c>
      <c r="B770" s="40" t="s">
        <v>1038</v>
      </c>
      <c r="C770" s="161" t="s">
        <v>670</v>
      </c>
      <c r="D770" s="43">
        <v>43809</v>
      </c>
      <c r="E770" s="43">
        <v>44286</v>
      </c>
      <c r="F770" s="162">
        <f t="shared" si="13"/>
        <v>685869.6</v>
      </c>
      <c r="G770" s="34">
        <v>0</v>
      </c>
      <c r="H770" s="45">
        <v>98.8</v>
      </c>
      <c r="I770" s="163">
        <v>0</v>
      </c>
      <c r="J770" s="164" t="s">
        <v>99</v>
      </c>
      <c r="K770" s="161" t="s">
        <v>30</v>
      </c>
      <c r="L770" s="181"/>
    </row>
    <row r="771" spans="1:12" s="151" customFormat="1" ht="11.25" customHeight="1">
      <c r="A771" s="160" t="s">
        <v>1039</v>
      </c>
      <c r="B771" s="40" t="s">
        <v>1040</v>
      </c>
      <c r="C771" s="161" t="s">
        <v>670</v>
      </c>
      <c r="D771" s="43">
        <v>42916</v>
      </c>
      <c r="E771" s="43">
        <v>44286</v>
      </c>
      <c r="F771" s="162">
        <f t="shared" si="13"/>
        <v>1388400</v>
      </c>
      <c r="G771" s="34">
        <v>0</v>
      </c>
      <c r="H771" s="45">
        <v>200</v>
      </c>
      <c r="I771" s="163">
        <v>0</v>
      </c>
      <c r="J771" s="164" t="s">
        <v>99</v>
      </c>
      <c r="K771" s="161" t="s">
        <v>30</v>
      </c>
      <c r="L771" s="181"/>
    </row>
    <row r="772" spans="1:12" s="151" customFormat="1" ht="11.25" customHeight="1">
      <c r="A772" s="160" t="s">
        <v>1041</v>
      </c>
      <c r="B772" s="40" t="s">
        <v>1042</v>
      </c>
      <c r="C772" s="161" t="s">
        <v>670</v>
      </c>
      <c r="D772" s="43">
        <v>43887</v>
      </c>
      <c r="E772" s="43">
        <v>44286</v>
      </c>
      <c r="F772" s="162">
        <f t="shared" si="13"/>
        <v>277680</v>
      </c>
      <c r="G772" s="34">
        <v>0</v>
      </c>
      <c r="H772" s="45">
        <v>40</v>
      </c>
      <c r="I772" s="163">
        <v>0</v>
      </c>
      <c r="J772" s="164" t="s">
        <v>99</v>
      </c>
      <c r="K772" s="161" t="s">
        <v>30</v>
      </c>
      <c r="L772" s="181"/>
    </row>
    <row r="773" spans="1:12" s="151" customFormat="1" ht="11.25" customHeight="1">
      <c r="A773" s="160" t="s">
        <v>1043</v>
      </c>
      <c r="B773" s="40" t="s">
        <v>1044</v>
      </c>
      <c r="C773" s="161" t="s">
        <v>670</v>
      </c>
      <c r="D773" s="43">
        <v>44162</v>
      </c>
      <c r="E773" s="43">
        <v>44286</v>
      </c>
      <c r="F773" s="162">
        <f t="shared" si="13"/>
        <v>4172350.26</v>
      </c>
      <c r="G773" s="34">
        <v>0</v>
      </c>
      <c r="H773" s="45">
        <v>601.03</v>
      </c>
      <c r="I773" s="163">
        <v>0</v>
      </c>
      <c r="J773" s="164" t="s">
        <v>99</v>
      </c>
      <c r="K773" s="161" t="s">
        <v>30</v>
      </c>
      <c r="L773" s="181"/>
    </row>
    <row r="774" spans="1:12" s="151" customFormat="1" ht="11.25" customHeight="1">
      <c r="A774" s="160" t="s">
        <v>1045</v>
      </c>
      <c r="B774" s="40" t="s">
        <v>1046</v>
      </c>
      <c r="C774" s="161" t="s">
        <v>670</v>
      </c>
      <c r="D774" s="43">
        <v>42984</v>
      </c>
      <c r="E774" s="43">
        <v>44286</v>
      </c>
      <c r="F774" s="162">
        <f t="shared" si="13"/>
        <v>3123900</v>
      </c>
      <c r="G774" s="34">
        <v>0</v>
      </c>
      <c r="H774" s="45">
        <v>450</v>
      </c>
      <c r="I774" s="163">
        <v>0</v>
      </c>
      <c r="J774" s="164" t="s">
        <v>99</v>
      </c>
      <c r="K774" s="161" t="s">
        <v>30</v>
      </c>
      <c r="L774" s="181"/>
    </row>
    <row r="775" spans="1:12" s="151" customFormat="1" ht="11.25" customHeight="1">
      <c r="A775" s="160" t="s">
        <v>1047</v>
      </c>
      <c r="B775" s="40" t="s">
        <v>1046</v>
      </c>
      <c r="C775" s="161" t="s">
        <v>670</v>
      </c>
      <c r="D775" s="43">
        <v>43059</v>
      </c>
      <c r="E775" s="43">
        <v>44286</v>
      </c>
      <c r="F775" s="162">
        <f t="shared" si="13"/>
        <v>5727150</v>
      </c>
      <c r="G775" s="34">
        <v>0</v>
      </c>
      <c r="H775" s="45">
        <v>825</v>
      </c>
      <c r="I775" s="163">
        <v>0</v>
      </c>
      <c r="J775" s="164" t="s">
        <v>99</v>
      </c>
      <c r="K775" s="161" t="s">
        <v>30</v>
      </c>
      <c r="L775" s="181"/>
    </row>
    <row r="776" spans="1:12" s="151" customFormat="1" ht="11.25" customHeight="1">
      <c r="A776" s="160" t="s">
        <v>1048</v>
      </c>
      <c r="B776" s="40" t="s">
        <v>1049</v>
      </c>
      <c r="C776" s="161" t="s">
        <v>670</v>
      </c>
      <c r="D776" s="43">
        <v>43887</v>
      </c>
      <c r="E776" s="43">
        <v>44286</v>
      </c>
      <c r="F776" s="162">
        <f t="shared" si="13"/>
        <v>7809750</v>
      </c>
      <c r="G776" s="34">
        <v>0</v>
      </c>
      <c r="H776" s="45">
        <v>1125</v>
      </c>
      <c r="I776" s="163">
        <v>0</v>
      </c>
      <c r="J776" s="164" t="s">
        <v>99</v>
      </c>
      <c r="K776" s="161" t="s">
        <v>30</v>
      </c>
      <c r="L776" s="181"/>
    </row>
    <row r="777" spans="1:12" s="151" customFormat="1" ht="11.25" customHeight="1">
      <c r="A777" s="160" t="s">
        <v>1050</v>
      </c>
      <c r="B777" s="40" t="s">
        <v>1049</v>
      </c>
      <c r="C777" s="161" t="s">
        <v>670</v>
      </c>
      <c r="D777" s="43">
        <v>44062</v>
      </c>
      <c r="E777" s="43">
        <v>44286</v>
      </c>
      <c r="F777" s="162">
        <f t="shared" si="13"/>
        <v>8330400</v>
      </c>
      <c r="G777" s="34">
        <v>0</v>
      </c>
      <c r="H777" s="45">
        <v>1200</v>
      </c>
      <c r="I777" s="163">
        <v>0</v>
      </c>
      <c r="J777" s="164" t="s">
        <v>99</v>
      </c>
      <c r="K777" s="161" t="s">
        <v>30</v>
      </c>
      <c r="L777" s="181"/>
    </row>
    <row r="778" spans="1:12" s="151" customFormat="1" ht="11.25" customHeight="1">
      <c r="A778" s="160" t="s">
        <v>1051</v>
      </c>
      <c r="B778" s="40" t="s">
        <v>1052</v>
      </c>
      <c r="C778" s="161" t="s">
        <v>670</v>
      </c>
      <c r="D778" s="43">
        <v>44182</v>
      </c>
      <c r="E778" s="43">
        <v>44286</v>
      </c>
      <c r="F778" s="162">
        <f t="shared" si="13"/>
        <v>3966797.6399999997</v>
      </c>
      <c r="G778" s="34">
        <v>0</v>
      </c>
      <c r="H778" s="45">
        <v>571.41999999999996</v>
      </c>
      <c r="I778" s="163">
        <v>0</v>
      </c>
      <c r="J778" s="164" t="s">
        <v>99</v>
      </c>
      <c r="K778" s="161" t="s">
        <v>30</v>
      </c>
      <c r="L778" s="181"/>
    </row>
    <row r="779" spans="1:12" s="151" customFormat="1" ht="11.25" customHeight="1">
      <c r="A779" s="160" t="s">
        <v>1053</v>
      </c>
      <c r="B779" s="40" t="s">
        <v>1054</v>
      </c>
      <c r="C779" s="161" t="s">
        <v>670</v>
      </c>
      <c r="D779" s="43">
        <v>42787</v>
      </c>
      <c r="E779" s="43">
        <v>44286</v>
      </c>
      <c r="F779" s="162">
        <f t="shared" si="13"/>
        <v>2256150</v>
      </c>
      <c r="G779" s="34">
        <v>0</v>
      </c>
      <c r="H779" s="45">
        <v>325</v>
      </c>
      <c r="I779" s="163">
        <v>0</v>
      </c>
      <c r="J779" s="164" t="s">
        <v>99</v>
      </c>
      <c r="K779" s="161" t="s">
        <v>30</v>
      </c>
      <c r="L779" s="181"/>
    </row>
    <row r="780" spans="1:12" s="151" customFormat="1" ht="11.25" customHeight="1">
      <c r="A780" s="160" t="s">
        <v>1055</v>
      </c>
      <c r="B780" s="40" t="s">
        <v>1056</v>
      </c>
      <c r="C780" s="161" t="s">
        <v>670</v>
      </c>
      <c r="D780" s="43">
        <v>42916</v>
      </c>
      <c r="E780" s="43">
        <v>44286</v>
      </c>
      <c r="F780" s="162">
        <f t="shared" si="13"/>
        <v>4310982</v>
      </c>
      <c r="G780" s="34">
        <v>0</v>
      </c>
      <c r="H780" s="45">
        <v>621</v>
      </c>
      <c r="I780" s="163">
        <v>0</v>
      </c>
      <c r="J780" s="164" t="s">
        <v>99</v>
      </c>
      <c r="K780" s="161" t="s">
        <v>30</v>
      </c>
      <c r="L780" s="181"/>
    </row>
    <row r="781" spans="1:12" s="151" customFormat="1" ht="11.25" customHeight="1">
      <c r="A781" s="160" t="s">
        <v>1057</v>
      </c>
      <c r="B781" s="40" t="s">
        <v>1058</v>
      </c>
      <c r="C781" s="161" t="s">
        <v>670</v>
      </c>
      <c r="D781" s="43">
        <v>43746</v>
      </c>
      <c r="E781" s="43">
        <v>44286</v>
      </c>
      <c r="F781" s="162">
        <f t="shared" si="13"/>
        <v>2718973.14</v>
      </c>
      <c r="G781" s="34">
        <v>0</v>
      </c>
      <c r="H781" s="45">
        <v>391.67</v>
      </c>
      <c r="I781" s="163">
        <v>0</v>
      </c>
      <c r="J781" s="164" t="s">
        <v>99</v>
      </c>
      <c r="K781" s="161" t="s">
        <v>30</v>
      </c>
      <c r="L781" s="181"/>
    </row>
    <row r="782" spans="1:12" s="151" customFormat="1" ht="11.25" customHeight="1">
      <c r="A782" s="160" t="s">
        <v>1059</v>
      </c>
      <c r="B782" s="40" t="s">
        <v>1060</v>
      </c>
      <c r="C782" s="161" t="s">
        <v>670</v>
      </c>
      <c r="D782" s="43">
        <v>43404</v>
      </c>
      <c r="E782" s="43">
        <v>44286</v>
      </c>
      <c r="F782" s="162">
        <f t="shared" si="13"/>
        <v>2265452.2799999998</v>
      </c>
      <c r="G782" s="34">
        <v>0</v>
      </c>
      <c r="H782" s="45">
        <v>326.33999999999997</v>
      </c>
      <c r="I782" s="163">
        <v>0</v>
      </c>
      <c r="J782" s="164" t="s">
        <v>99</v>
      </c>
      <c r="K782" s="161" t="s">
        <v>30</v>
      </c>
      <c r="L782" s="181"/>
    </row>
    <row r="783" spans="1:12" s="151" customFormat="1" ht="11.25" customHeight="1">
      <c r="A783" s="160" t="s">
        <v>1061</v>
      </c>
      <c r="B783" s="40" t="s">
        <v>1062</v>
      </c>
      <c r="C783" s="161" t="s">
        <v>670</v>
      </c>
      <c r="D783" s="43">
        <v>44006</v>
      </c>
      <c r="E783" s="43">
        <v>44286</v>
      </c>
      <c r="F783" s="162">
        <f t="shared" si="13"/>
        <v>3471000</v>
      </c>
      <c r="G783" s="34">
        <v>0</v>
      </c>
      <c r="H783" s="45">
        <v>500</v>
      </c>
      <c r="I783" s="163">
        <v>0</v>
      </c>
      <c r="J783" s="164" t="s">
        <v>99</v>
      </c>
      <c r="K783" s="161" t="s">
        <v>30</v>
      </c>
      <c r="L783" s="181"/>
    </row>
    <row r="784" spans="1:12" s="151" customFormat="1" ht="12" customHeight="1">
      <c r="A784" s="29"/>
      <c r="B784" s="30" t="s">
        <v>1063</v>
      </c>
      <c r="C784" s="161" t="s">
        <v>670</v>
      </c>
      <c r="D784" s="32">
        <v>44104</v>
      </c>
      <c r="E784" s="32">
        <v>44227</v>
      </c>
      <c r="F784" s="162">
        <f t="shared" ref="F784:F785" si="14">+G784+H784*$C$4</f>
        <v>268379389</v>
      </c>
      <c r="G784" s="34">
        <v>268379389</v>
      </c>
      <c r="H784" s="163">
        <v>0</v>
      </c>
      <c r="I784" s="163">
        <v>0</v>
      </c>
      <c r="J784" s="164" t="s">
        <v>99</v>
      </c>
      <c r="K784" s="161" t="s">
        <v>30</v>
      </c>
      <c r="L784" s="181"/>
    </row>
    <row r="785" spans="1:12" s="151" customFormat="1" ht="12" customHeight="1">
      <c r="A785" s="160"/>
      <c r="B785" s="40" t="s">
        <v>1064</v>
      </c>
      <c r="C785" s="161" t="s">
        <v>670</v>
      </c>
      <c r="D785" s="43">
        <v>44196</v>
      </c>
      <c r="E785" s="43">
        <v>44227</v>
      </c>
      <c r="F785" s="162">
        <f t="shared" si="14"/>
        <v>1746745</v>
      </c>
      <c r="G785" s="44">
        <v>1746745</v>
      </c>
      <c r="H785" s="163">
        <v>0</v>
      </c>
      <c r="I785" s="163">
        <v>0</v>
      </c>
      <c r="J785" s="164" t="s">
        <v>99</v>
      </c>
      <c r="K785" s="161" t="s">
        <v>30</v>
      </c>
      <c r="L785" s="181"/>
    </row>
    <row r="786" spans="1:12" s="151" customFormat="1" ht="12" customHeight="1">
      <c r="A786" s="29"/>
      <c r="B786" s="30" t="s">
        <v>1065</v>
      </c>
      <c r="C786" s="161" t="s">
        <v>670</v>
      </c>
      <c r="D786" s="32">
        <v>44196</v>
      </c>
      <c r="E786" s="32">
        <v>44227</v>
      </c>
      <c r="F786" s="162">
        <f>+G786+H786+I786*$C$5</f>
        <v>130052</v>
      </c>
      <c r="G786" s="34">
        <v>0</v>
      </c>
      <c r="H786" s="163">
        <v>0</v>
      </c>
      <c r="I786" s="163">
        <v>15.25</v>
      </c>
      <c r="J786" s="164" t="s">
        <v>99</v>
      </c>
      <c r="K786" s="161" t="s">
        <v>30</v>
      </c>
      <c r="L786" s="181"/>
    </row>
    <row r="787" spans="1:12" s="151" customFormat="1" ht="12" customHeight="1">
      <c r="A787" s="165"/>
      <c r="B787" s="98" t="s">
        <v>1065</v>
      </c>
      <c r="C787" s="166" t="s">
        <v>670</v>
      </c>
      <c r="D787" s="62">
        <v>44196</v>
      </c>
      <c r="E787" s="62">
        <v>44227</v>
      </c>
      <c r="F787" s="167">
        <f>+G787+H787*$C$4</f>
        <v>4175218000.1999998</v>
      </c>
      <c r="G787" s="101">
        <v>0</v>
      </c>
      <c r="H787" s="168">
        <v>601443.1</v>
      </c>
      <c r="I787" s="169">
        <v>0</v>
      </c>
      <c r="J787" s="170" t="s">
        <v>99</v>
      </c>
      <c r="K787" s="166" t="s">
        <v>30</v>
      </c>
      <c r="L787" s="181"/>
    </row>
    <row r="788" spans="1:12" s="151" customFormat="1" ht="12" customHeight="1">
      <c r="A788" s="171"/>
      <c r="B788" s="103"/>
      <c r="C788" s="103"/>
      <c r="D788" s="105"/>
      <c r="E788" s="172" t="s">
        <v>72</v>
      </c>
      <c r="F788" s="173">
        <f>+SUM(F10:F787)</f>
        <v>45660841488.019974</v>
      </c>
      <c r="G788" s="173">
        <f>+SUM(G10:G787)</f>
        <v>1662658798</v>
      </c>
      <c r="H788" s="174">
        <f>+SUM(H10:H787)</f>
        <v>5399433.0699999966</v>
      </c>
      <c r="I788" s="174">
        <f>+SUM(I10:I787)</f>
        <v>763991.36</v>
      </c>
      <c r="J788" s="77"/>
      <c r="K788" s="77"/>
      <c r="L788" s="336"/>
    </row>
    <row r="789" spans="1:12" s="151" customFormat="1" ht="13.5" customHeight="1">
      <c r="A789" s="175" t="s">
        <v>1066</v>
      </c>
      <c r="B789" s="176"/>
      <c r="C789" s="177"/>
      <c r="D789" s="178"/>
      <c r="E789" s="179"/>
      <c r="F789" s="112">
        <f>ROUND(+G789+H789*$C$4,0)+(I789)*C5</f>
        <v>-117898971</v>
      </c>
      <c r="G789" s="74">
        <v>0</v>
      </c>
      <c r="H789" s="113">
        <v>-16983.43</v>
      </c>
      <c r="I789" s="113">
        <v>0</v>
      </c>
      <c r="J789" s="180"/>
      <c r="K789" s="181"/>
      <c r="L789" s="181"/>
    </row>
    <row r="790" spans="1:12" s="151" customFormat="1" ht="13.5" customHeight="1">
      <c r="A790" s="114" t="s">
        <v>1067</v>
      </c>
      <c r="B790" s="115"/>
      <c r="C790" s="182"/>
      <c r="D790" s="116"/>
      <c r="E790" s="183"/>
      <c r="F790" s="67">
        <f>+G790+H790+I790*$C$5</f>
        <v>-479205205.44</v>
      </c>
      <c r="G790" s="68">
        <v>0</v>
      </c>
      <c r="H790" s="69">
        <v>0</v>
      </c>
      <c r="I790" s="69">
        <v>-56191.98</v>
      </c>
      <c r="J790" s="180"/>
      <c r="K790" s="181"/>
      <c r="L790" s="181"/>
    </row>
    <row r="791" spans="1:12" ht="13.5" customHeight="1" thickBot="1">
      <c r="A791" s="296" t="s">
        <v>1068</v>
      </c>
      <c r="D791" s="184"/>
      <c r="E791" s="185" t="s">
        <v>75</v>
      </c>
      <c r="F791" s="186">
        <f>SUM(F788:F790)</f>
        <v>45063737311.579971</v>
      </c>
      <c r="G791" s="186">
        <f>SUM(G788:G790)</f>
        <v>1662658798</v>
      </c>
      <c r="H791" s="187">
        <f>SUM(H788:H789)</f>
        <v>5382449.6399999969</v>
      </c>
      <c r="I791" s="187">
        <f>SUM(I788:I790)</f>
        <v>707799.38</v>
      </c>
    </row>
    <row r="792" spans="1:12" s="140" customFormat="1" ht="10.5" customHeight="1" thickTop="1">
      <c r="A792" s="188"/>
      <c r="B792" s="189"/>
      <c r="C792" s="190"/>
      <c r="D792" s="191"/>
      <c r="E792" s="192"/>
      <c r="F792" s="309">
        <v>45063737312</v>
      </c>
      <c r="G792" s="86"/>
      <c r="H792" s="193"/>
      <c r="I792" s="86"/>
      <c r="J792" s="194"/>
      <c r="K792" s="190"/>
      <c r="L792" s="190"/>
    </row>
    <row r="793" spans="1:12" s="140" customFormat="1" ht="10.5" customHeight="1">
      <c r="A793" s="188"/>
      <c r="B793" s="189"/>
      <c r="C793" s="190"/>
      <c r="D793" s="191"/>
      <c r="E793" s="192"/>
      <c r="F793" s="309">
        <f>F792-F791</f>
        <v>0.4200286865234375</v>
      </c>
      <c r="G793" s="86"/>
      <c r="H793" s="193"/>
      <c r="I793" s="86"/>
      <c r="J793" s="194"/>
      <c r="K793" s="190"/>
      <c r="L793" s="190"/>
    </row>
    <row r="794" spans="1:12" ht="14.1" customHeight="1">
      <c r="A794" s="9" t="s">
        <v>76</v>
      </c>
      <c r="F794" s="195"/>
    </row>
    <row r="795" spans="1:12" ht="17.25" customHeight="1">
      <c r="A795" s="361" t="s">
        <v>15</v>
      </c>
      <c r="B795" s="361" t="s">
        <v>93</v>
      </c>
      <c r="C795" s="361" t="s">
        <v>17</v>
      </c>
      <c r="D795" s="363" t="s">
        <v>94</v>
      </c>
      <c r="E795" s="363" t="s">
        <v>19</v>
      </c>
      <c r="F795" s="147" t="s">
        <v>20</v>
      </c>
      <c r="G795" s="358" t="s">
        <v>20</v>
      </c>
      <c r="H795" s="359"/>
      <c r="I795" s="360"/>
      <c r="J795" s="361" t="s">
        <v>21</v>
      </c>
      <c r="K795" s="361" t="s">
        <v>22</v>
      </c>
      <c r="L795" s="216"/>
    </row>
    <row r="796" spans="1:12" ht="22.5" customHeight="1">
      <c r="A796" s="362"/>
      <c r="B796" s="362"/>
      <c r="C796" s="362"/>
      <c r="D796" s="364"/>
      <c r="E796" s="364"/>
      <c r="F796" s="147" t="s">
        <v>23</v>
      </c>
      <c r="G796" s="196" t="s">
        <v>24</v>
      </c>
      <c r="H796" s="197" t="s">
        <v>25</v>
      </c>
      <c r="I796" s="198" t="s">
        <v>95</v>
      </c>
      <c r="J796" s="362"/>
      <c r="K796" s="362"/>
      <c r="L796" s="216"/>
    </row>
    <row r="797" spans="1:12" ht="11.25" customHeight="1">
      <c r="A797" s="152" t="s">
        <v>414</v>
      </c>
      <c r="B797" s="153" t="s">
        <v>415</v>
      </c>
      <c r="C797" s="154" t="s">
        <v>98</v>
      </c>
      <c r="D797" s="155">
        <v>43362</v>
      </c>
      <c r="E797" s="155">
        <v>44665</v>
      </c>
      <c r="F797" s="156">
        <f t="shared" ref="F797:F826" si="15">+G797+H797*$C$4</f>
        <v>145782000</v>
      </c>
      <c r="G797" s="157">
        <v>0</v>
      </c>
      <c r="H797" s="344">
        <v>21000</v>
      </c>
      <c r="I797" s="158">
        <v>0</v>
      </c>
      <c r="J797" s="159" t="s">
        <v>99</v>
      </c>
      <c r="K797" s="154" t="s">
        <v>30</v>
      </c>
      <c r="L797" s="181"/>
    </row>
    <row r="798" spans="1:12" ht="12" customHeight="1">
      <c r="A798" s="160" t="s">
        <v>449</v>
      </c>
      <c r="B798" s="40" t="s">
        <v>450</v>
      </c>
      <c r="C798" s="161" t="s">
        <v>98</v>
      </c>
      <c r="D798" s="43">
        <v>43896</v>
      </c>
      <c r="E798" s="43">
        <v>44666</v>
      </c>
      <c r="F798" s="162">
        <f t="shared" si="15"/>
        <v>245469120</v>
      </c>
      <c r="G798" s="44">
        <v>0</v>
      </c>
      <c r="H798" s="45">
        <v>35360</v>
      </c>
      <c r="I798" s="163">
        <v>0</v>
      </c>
      <c r="J798" s="164" t="s">
        <v>99</v>
      </c>
      <c r="K798" s="161" t="s">
        <v>30</v>
      </c>
      <c r="L798" s="181"/>
    </row>
    <row r="799" spans="1:12" ht="12" customHeight="1">
      <c r="A799" s="160" t="s">
        <v>416</v>
      </c>
      <c r="B799" s="40" t="s">
        <v>415</v>
      </c>
      <c r="C799" s="161" t="s">
        <v>98</v>
      </c>
      <c r="D799" s="43">
        <v>43326</v>
      </c>
      <c r="E799" s="43">
        <v>44666</v>
      </c>
      <c r="F799" s="162">
        <f t="shared" si="15"/>
        <v>31933200</v>
      </c>
      <c r="G799" s="44">
        <v>0</v>
      </c>
      <c r="H799" s="45">
        <v>4600</v>
      </c>
      <c r="I799" s="163">
        <v>0</v>
      </c>
      <c r="J799" s="164" t="s">
        <v>99</v>
      </c>
      <c r="K799" s="161" t="s">
        <v>30</v>
      </c>
      <c r="L799" s="181"/>
    </row>
    <row r="800" spans="1:12" ht="12" customHeight="1">
      <c r="A800" s="160" t="s">
        <v>1069</v>
      </c>
      <c r="B800" s="40" t="s">
        <v>415</v>
      </c>
      <c r="C800" s="161" t="s">
        <v>98</v>
      </c>
      <c r="D800" s="43">
        <v>43438</v>
      </c>
      <c r="E800" s="43">
        <v>44666</v>
      </c>
      <c r="F800" s="162">
        <f t="shared" si="15"/>
        <v>30211584</v>
      </c>
      <c r="G800" s="44">
        <v>0</v>
      </c>
      <c r="H800" s="45">
        <v>4352</v>
      </c>
      <c r="I800" s="163">
        <v>0</v>
      </c>
      <c r="J800" s="164" t="s">
        <v>99</v>
      </c>
      <c r="K800" s="161" t="s">
        <v>30</v>
      </c>
      <c r="L800" s="181"/>
    </row>
    <row r="801" spans="1:12" ht="12" customHeight="1">
      <c r="A801" s="160" t="s">
        <v>1070</v>
      </c>
      <c r="B801" s="40" t="s">
        <v>438</v>
      </c>
      <c r="C801" s="161" t="s">
        <v>98</v>
      </c>
      <c r="D801" s="43">
        <v>43746</v>
      </c>
      <c r="E801" s="43">
        <v>44686</v>
      </c>
      <c r="F801" s="162">
        <f t="shared" si="15"/>
        <v>4998240</v>
      </c>
      <c r="G801" s="44">
        <v>0</v>
      </c>
      <c r="H801" s="45">
        <v>720</v>
      </c>
      <c r="I801" s="163">
        <v>0</v>
      </c>
      <c r="J801" s="164" t="s">
        <v>99</v>
      </c>
      <c r="K801" s="161" t="s">
        <v>30</v>
      </c>
      <c r="L801" s="181"/>
    </row>
    <row r="802" spans="1:12" ht="12" customHeight="1">
      <c r="A802" s="160" t="s">
        <v>439</v>
      </c>
      <c r="B802" s="40" t="s">
        <v>438</v>
      </c>
      <c r="C802" s="161" t="s">
        <v>98</v>
      </c>
      <c r="D802" s="43">
        <v>43805</v>
      </c>
      <c r="E802" s="43">
        <v>44686</v>
      </c>
      <c r="F802" s="162">
        <f t="shared" si="15"/>
        <v>22214400</v>
      </c>
      <c r="G802" s="44">
        <v>0</v>
      </c>
      <c r="H802" s="45">
        <v>3200</v>
      </c>
      <c r="I802" s="163">
        <v>0</v>
      </c>
      <c r="J802" s="164" t="s">
        <v>99</v>
      </c>
      <c r="K802" s="161" t="s">
        <v>30</v>
      </c>
      <c r="L802" s="181"/>
    </row>
    <row r="803" spans="1:12" ht="12" customHeight="1">
      <c r="A803" s="160" t="s">
        <v>1071</v>
      </c>
      <c r="B803" s="40" t="s">
        <v>450</v>
      </c>
      <c r="C803" s="161" t="s">
        <v>98</v>
      </c>
      <c r="D803" s="43">
        <v>43731</v>
      </c>
      <c r="E803" s="43">
        <v>44696</v>
      </c>
      <c r="F803" s="162">
        <f t="shared" si="15"/>
        <v>68031600</v>
      </c>
      <c r="G803" s="44">
        <v>0</v>
      </c>
      <c r="H803" s="45">
        <v>9800</v>
      </c>
      <c r="I803" s="163">
        <v>0</v>
      </c>
      <c r="J803" s="164" t="s">
        <v>99</v>
      </c>
      <c r="K803" s="161" t="s">
        <v>30</v>
      </c>
      <c r="L803" s="181"/>
    </row>
    <row r="804" spans="1:12" ht="12" customHeight="1">
      <c r="A804" s="160" t="s">
        <v>447</v>
      </c>
      <c r="B804" s="40" t="s">
        <v>448</v>
      </c>
      <c r="C804" s="161" t="s">
        <v>98</v>
      </c>
      <c r="D804" s="43">
        <v>43731</v>
      </c>
      <c r="E804" s="43">
        <v>44727</v>
      </c>
      <c r="F804" s="162">
        <f t="shared" si="15"/>
        <v>180492000</v>
      </c>
      <c r="G804" s="44">
        <v>0</v>
      </c>
      <c r="H804" s="45">
        <v>26000</v>
      </c>
      <c r="I804" s="163">
        <v>0</v>
      </c>
      <c r="J804" s="164" t="s">
        <v>99</v>
      </c>
      <c r="K804" s="161" t="s">
        <v>30</v>
      </c>
      <c r="L804" s="181"/>
    </row>
    <row r="805" spans="1:12" ht="12" customHeight="1">
      <c r="A805" s="160" t="s">
        <v>1072</v>
      </c>
      <c r="B805" s="40" t="s">
        <v>444</v>
      </c>
      <c r="C805" s="161" t="s">
        <v>98</v>
      </c>
      <c r="D805" s="43">
        <v>43790</v>
      </c>
      <c r="E805" s="43">
        <v>44793</v>
      </c>
      <c r="F805" s="162">
        <f t="shared" si="15"/>
        <v>166608000</v>
      </c>
      <c r="G805" s="44">
        <v>0</v>
      </c>
      <c r="H805" s="45">
        <v>24000</v>
      </c>
      <c r="I805" s="163">
        <v>0</v>
      </c>
      <c r="J805" s="164" t="s">
        <v>99</v>
      </c>
      <c r="K805" s="161" t="s">
        <v>30</v>
      </c>
      <c r="L805" s="181"/>
    </row>
    <row r="806" spans="1:12" ht="12" customHeight="1">
      <c r="A806" s="160" t="s">
        <v>439</v>
      </c>
      <c r="B806" s="40" t="s">
        <v>438</v>
      </c>
      <c r="C806" s="161" t="s">
        <v>98</v>
      </c>
      <c r="D806" s="43">
        <v>43805</v>
      </c>
      <c r="E806" s="43">
        <v>44869</v>
      </c>
      <c r="F806" s="162">
        <f t="shared" si="15"/>
        <v>22214400</v>
      </c>
      <c r="G806" s="44">
        <v>0</v>
      </c>
      <c r="H806" s="45">
        <v>3200</v>
      </c>
      <c r="I806" s="163">
        <v>0</v>
      </c>
      <c r="J806" s="164" t="s">
        <v>99</v>
      </c>
      <c r="K806" s="161" t="s">
        <v>30</v>
      </c>
      <c r="L806" s="181"/>
    </row>
    <row r="807" spans="1:12" ht="12" customHeight="1">
      <c r="A807" s="160" t="s">
        <v>1070</v>
      </c>
      <c r="B807" s="40" t="s">
        <v>438</v>
      </c>
      <c r="C807" s="161" t="s">
        <v>98</v>
      </c>
      <c r="D807" s="43">
        <v>43746</v>
      </c>
      <c r="E807" s="43">
        <v>44870</v>
      </c>
      <c r="F807" s="162">
        <f t="shared" si="15"/>
        <v>4165200</v>
      </c>
      <c r="G807" s="44">
        <v>0</v>
      </c>
      <c r="H807" s="45">
        <v>600</v>
      </c>
      <c r="I807" s="163">
        <v>0</v>
      </c>
      <c r="J807" s="164" t="s">
        <v>99</v>
      </c>
      <c r="K807" s="161" t="s">
        <v>30</v>
      </c>
      <c r="L807" s="181"/>
    </row>
    <row r="808" spans="1:12" ht="12" customHeight="1">
      <c r="A808" s="160" t="s">
        <v>414</v>
      </c>
      <c r="B808" s="40" t="s">
        <v>415</v>
      </c>
      <c r="C808" s="161" t="s">
        <v>98</v>
      </c>
      <c r="D808" s="43">
        <v>43362</v>
      </c>
      <c r="E808" s="43">
        <v>45030</v>
      </c>
      <c r="F808" s="162">
        <f t="shared" si="15"/>
        <v>145782000</v>
      </c>
      <c r="G808" s="44">
        <v>0</v>
      </c>
      <c r="H808" s="45">
        <v>21000</v>
      </c>
      <c r="I808" s="163">
        <v>0</v>
      </c>
      <c r="J808" s="164" t="s">
        <v>99</v>
      </c>
      <c r="K808" s="161" t="s">
        <v>30</v>
      </c>
      <c r="L808" s="181"/>
    </row>
    <row r="809" spans="1:12" ht="12" customHeight="1">
      <c r="A809" s="160" t="s">
        <v>449</v>
      </c>
      <c r="B809" s="40" t="s">
        <v>450</v>
      </c>
      <c r="C809" s="161" t="s">
        <v>98</v>
      </c>
      <c r="D809" s="43">
        <v>43896</v>
      </c>
      <c r="E809" s="43">
        <v>45031</v>
      </c>
      <c r="F809" s="162">
        <f t="shared" si="15"/>
        <v>231307440</v>
      </c>
      <c r="G809" s="44">
        <v>0</v>
      </c>
      <c r="H809" s="45">
        <v>33320</v>
      </c>
      <c r="I809" s="163">
        <v>0</v>
      </c>
      <c r="J809" s="164" t="s">
        <v>99</v>
      </c>
      <c r="K809" s="161" t="s">
        <v>30</v>
      </c>
      <c r="L809" s="181"/>
    </row>
    <row r="810" spans="1:12" ht="12" customHeight="1">
      <c r="A810" s="160" t="s">
        <v>416</v>
      </c>
      <c r="B810" s="40" t="s">
        <v>415</v>
      </c>
      <c r="C810" s="161" t="s">
        <v>98</v>
      </c>
      <c r="D810" s="43">
        <v>43326</v>
      </c>
      <c r="E810" s="43">
        <v>45031</v>
      </c>
      <c r="F810" s="162">
        <f t="shared" si="15"/>
        <v>31933200</v>
      </c>
      <c r="G810" s="44">
        <v>0</v>
      </c>
      <c r="H810" s="45">
        <v>4600</v>
      </c>
      <c r="I810" s="163">
        <v>0</v>
      </c>
      <c r="J810" s="164" t="s">
        <v>99</v>
      </c>
      <c r="K810" s="161" t="s">
        <v>30</v>
      </c>
      <c r="L810" s="181"/>
    </row>
    <row r="811" spans="1:12" ht="12" customHeight="1">
      <c r="A811" s="160" t="s">
        <v>1073</v>
      </c>
      <c r="B811" s="40" t="s">
        <v>415</v>
      </c>
      <c r="C811" s="161" t="s">
        <v>98</v>
      </c>
      <c r="D811" s="43">
        <v>43438</v>
      </c>
      <c r="E811" s="43">
        <v>45031</v>
      </c>
      <c r="F811" s="162">
        <f t="shared" si="15"/>
        <v>15105792</v>
      </c>
      <c r="G811" s="44">
        <v>0</v>
      </c>
      <c r="H811" s="45">
        <v>2176</v>
      </c>
      <c r="I811" s="163">
        <v>0</v>
      </c>
      <c r="J811" s="164" t="s">
        <v>99</v>
      </c>
      <c r="K811" s="161" t="s">
        <v>30</v>
      </c>
      <c r="L811" s="181"/>
    </row>
    <row r="812" spans="1:12" ht="12" customHeight="1">
      <c r="A812" s="160" t="s">
        <v>1070</v>
      </c>
      <c r="B812" s="40" t="s">
        <v>438</v>
      </c>
      <c r="C812" s="161" t="s">
        <v>98</v>
      </c>
      <c r="D812" s="43">
        <v>43746</v>
      </c>
      <c r="E812" s="43">
        <v>45051</v>
      </c>
      <c r="F812" s="162">
        <f t="shared" si="15"/>
        <v>3332160</v>
      </c>
      <c r="G812" s="44">
        <v>0</v>
      </c>
      <c r="H812" s="45">
        <v>480</v>
      </c>
      <c r="I812" s="163">
        <v>0</v>
      </c>
      <c r="J812" s="164" t="s">
        <v>99</v>
      </c>
      <c r="K812" s="161" t="s">
        <v>30</v>
      </c>
      <c r="L812" s="181"/>
    </row>
    <row r="813" spans="1:12" ht="12" customHeight="1">
      <c r="A813" s="160" t="s">
        <v>439</v>
      </c>
      <c r="B813" s="40" t="s">
        <v>438</v>
      </c>
      <c r="C813" s="161" t="s">
        <v>98</v>
      </c>
      <c r="D813" s="43">
        <v>43805</v>
      </c>
      <c r="E813" s="43">
        <v>45051</v>
      </c>
      <c r="F813" s="162">
        <f t="shared" si="15"/>
        <v>22214400</v>
      </c>
      <c r="G813" s="44">
        <v>0</v>
      </c>
      <c r="H813" s="45">
        <v>3200</v>
      </c>
      <c r="I813" s="163">
        <v>0</v>
      </c>
      <c r="J813" s="164" t="s">
        <v>99</v>
      </c>
      <c r="K813" s="161" t="s">
        <v>30</v>
      </c>
      <c r="L813" s="181"/>
    </row>
    <row r="814" spans="1:12" ht="12" customHeight="1">
      <c r="A814" s="160" t="s">
        <v>1071</v>
      </c>
      <c r="B814" s="40" t="s">
        <v>450</v>
      </c>
      <c r="C814" s="161" t="s">
        <v>98</v>
      </c>
      <c r="D814" s="43">
        <v>43731</v>
      </c>
      <c r="E814" s="43">
        <v>45061</v>
      </c>
      <c r="F814" s="162">
        <f t="shared" si="15"/>
        <v>63866400</v>
      </c>
      <c r="G814" s="44">
        <v>0</v>
      </c>
      <c r="H814" s="45">
        <v>9200</v>
      </c>
      <c r="I814" s="163">
        <v>0</v>
      </c>
      <c r="J814" s="164" t="s">
        <v>99</v>
      </c>
      <c r="K814" s="161" t="s">
        <v>30</v>
      </c>
      <c r="L814" s="181"/>
    </row>
    <row r="815" spans="1:12" ht="12" customHeight="1">
      <c r="A815" s="160" t="s">
        <v>447</v>
      </c>
      <c r="B815" s="40" t="s">
        <v>448</v>
      </c>
      <c r="C815" s="161" t="s">
        <v>98</v>
      </c>
      <c r="D815" s="43">
        <v>43731</v>
      </c>
      <c r="E815" s="43">
        <v>45092</v>
      </c>
      <c r="F815" s="162">
        <f t="shared" si="15"/>
        <v>180492000</v>
      </c>
      <c r="G815" s="44">
        <v>0</v>
      </c>
      <c r="H815" s="45">
        <v>26000</v>
      </c>
      <c r="I815" s="163">
        <v>0</v>
      </c>
      <c r="J815" s="164" t="s">
        <v>99</v>
      </c>
      <c r="K815" s="161" t="s">
        <v>30</v>
      </c>
      <c r="L815" s="181"/>
    </row>
    <row r="816" spans="1:12" ht="12" customHeight="1">
      <c r="A816" s="160" t="s">
        <v>1072</v>
      </c>
      <c r="B816" s="40" t="s">
        <v>444</v>
      </c>
      <c r="C816" s="161" t="s">
        <v>98</v>
      </c>
      <c r="D816" s="43">
        <v>43790</v>
      </c>
      <c r="E816" s="43">
        <v>45158</v>
      </c>
      <c r="F816" s="162">
        <f t="shared" si="15"/>
        <v>166608000</v>
      </c>
      <c r="G816" s="44">
        <v>0</v>
      </c>
      <c r="H816" s="45">
        <v>24000</v>
      </c>
      <c r="I816" s="163">
        <v>0</v>
      </c>
      <c r="J816" s="164" t="s">
        <v>99</v>
      </c>
      <c r="K816" s="161" t="s">
        <v>30</v>
      </c>
      <c r="L816" s="181"/>
    </row>
    <row r="817" spans="1:12" ht="12" customHeight="1">
      <c r="A817" s="160" t="s">
        <v>1070</v>
      </c>
      <c r="B817" s="40" t="s">
        <v>438</v>
      </c>
      <c r="C817" s="161" t="s">
        <v>98</v>
      </c>
      <c r="D817" s="43">
        <v>43746</v>
      </c>
      <c r="E817" s="43">
        <v>45234</v>
      </c>
      <c r="F817" s="162">
        <f t="shared" si="15"/>
        <v>2499120</v>
      </c>
      <c r="G817" s="44">
        <v>0</v>
      </c>
      <c r="H817" s="45">
        <v>360</v>
      </c>
      <c r="I817" s="163">
        <v>0</v>
      </c>
      <c r="J817" s="164" t="s">
        <v>99</v>
      </c>
      <c r="K817" s="161" t="s">
        <v>30</v>
      </c>
      <c r="L817" s="181"/>
    </row>
    <row r="818" spans="1:12" ht="12" customHeight="1">
      <c r="A818" s="160" t="s">
        <v>439</v>
      </c>
      <c r="B818" s="40" t="s">
        <v>438</v>
      </c>
      <c r="C818" s="161" t="s">
        <v>98</v>
      </c>
      <c r="D818" s="43">
        <v>43805</v>
      </c>
      <c r="E818" s="43">
        <v>45234</v>
      </c>
      <c r="F818" s="162">
        <f t="shared" si="15"/>
        <v>22214400</v>
      </c>
      <c r="G818" s="44">
        <v>0</v>
      </c>
      <c r="H818" s="45">
        <v>3200</v>
      </c>
      <c r="I818" s="163">
        <v>0</v>
      </c>
      <c r="J818" s="164" t="s">
        <v>99</v>
      </c>
      <c r="K818" s="161" t="s">
        <v>30</v>
      </c>
      <c r="L818" s="181"/>
    </row>
    <row r="819" spans="1:12" ht="12" customHeight="1">
      <c r="A819" s="160" t="s">
        <v>449</v>
      </c>
      <c r="B819" s="40" t="s">
        <v>450</v>
      </c>
      <c r="C819" s="161" t="s">
        <v>98</v>
      </c>
      <c r="D819" s="43">
        <v>43896</v>
      </c>
      <c r="E819" s="43">
        <v>45397</v>
      </c>
      <c r="F819" s="162">
        <f t="shared" si="15"/>
        <v>217145760</v>
      </c>
      <c r="G819" s="44">
        <v>0</v>
      </c>
      <c r="H819" s="45">
        <v>31280</v>
      </c>
      <c r="I819" s="163">
        <v>0</v>
      </c>
      <c r="J819" s="164" t="s">
        <v>99</v>
      </c>
      <c r="K819" s="161" t="s">
        <v>30</v>
      </c>
      <c r="L819" s="181"/>
    </row>
    <row r="820" spans="1:12" ht="12" customHeight="1">
      <c r="A820" s="160" t="s">
        <v>1070</v>
      </c>
      <c r="B820" s="40" t="s">
        <v>438</v>
      </c>
      <c r="C820" s="161" t="s">
        <v>98</v>
      </c>
      <c r="D820" s="43">
        <v>43746</v>
      </c>
      <c r="E820" s="43">
        <v>45417</v>
      </c>
      <c r="F820" s="162">
        <f t="shared" si="15"/>
        <v>1666080</v>
      </c>
      <c r="G820" s="44">
        <v>0</v>
      </c>
      <c r="H820" s="45">
        <v>240</v>
      </c>
      <c r="I820" s="163">
        <v>0</v>
      </c>
      <c r="J820" s="164" t="s">
        <v>99</v>
      </c>
      <c r="K820" s="161" t="s">
        <v>30</v>
      </c>
      <c r="L820" s="181"/>
    </row>
    <row r="821" spans="1:12" ht="12" customHeight="1">
      <c r="A821" s="160" t="s">
        <v>439</v>
      </c>
      <c r="B821" s="40" t="s">
        <v>438</v>
      </c>
      <c r="C821" s="161" t="s">
        <v>98</v>
      </c>
      <c r="D821" s="43">
        <v>43805</v>
      </c>
      <c r="E821" s="43">
        <v>45417</v>
      </c>
      <c r="F821" s="162">
        <f t="shared" si="15"/>
        <v>22214400</v>
      </c>
      <c r="G821" s="44">
        <v>0</v>
      </c>
      <c r="H821" s="45">
        <v>3200</v>
      </c>
      <c r="I821" s="163">
        <v>0</v>
      </c>
      <c r="J821" s="164" t="s">
        <v>99</v>
      </c>
      <c r="K821" s="161" t="s">
        <v>30</v>
      </c>
      <c r="L821" s="181"/>
    </row>
    <row r="822" spans="1:12" ht="12" customHeight="1">
      <c r="A822" s="160" t="s">
        <v>1071</v>
      </c>
      <c r="B822" s="40" t="s">
        <v>450</v>
      </c>
      <c r="C822" s="161" t="s">
        <v>98</v>
      </c>
      <c r="D822" s="43">
        <v>43731</v>
      </c>
      <c r="E822" s="43">
        <v>45427</v>
      </c>
      <c r="F822" s="162">
        <f t="shared" si="15"/>
        <v>59701200</v>
      </c>
      <c r="G822" s="44">
        <v>0</v>
      </c>
      <c r="H822" s="45">
        <v>8600</v>
      </c>
      <c r="I822" s="163">
        <v>0</v>
      </c>
      <c r="J822" s="164" t="s">
        <v>99</v>
      </c>
      <c r="K822" s="161" t="s">
        <v>30</v>
      </c>
      <c r="L822" s="181"/>
    </row>
    <row r="823" spans="1:12" ht="12" customHeight="1">
      <c r="A823" s="160" t="s">
        <v>447</v>
      </c>
      <c r="B823" s="40" t="s">
        <v>448</v>
      </c>
      <c r="C823" s="161" t="s">
        <v>98</v>
      </c>
      <c r="D823" s="43">
        <v>43731</v>
      </c>
      <c r="E823" s="43">
        <v>45458</v>
      </c>
      <c r="F823" s="162">
        <f t="shared" si="15"/>
        <v>180492000</v>
      </c>
      <c r="G823" s="44">
        <v>0</v>
      </c>
      <c r="H823" s="45">
        <v>26000</v>
      </c>
      <c r="I823" s="163">
        <v>0</v>
      </c>
      <c r="J823" s="164" t="s">
        <v>99</v>
      </c>
      <c r="K823" s="161" t="s">
        <v>30</v>
      </c>
      <c r="L823" s="181"/>
    </row>
    <row r="824" spans="1:12" ht="12" customHeight="1">
      <c r="A824" s="160" t="s">
        <v>439</v>
      </c>
      <c r="B824" s="40" t="s">
        <v>438</v>
      </c>
      <c r="C824" s="161" t="s">
        <v>98</v>
      </c>
      <c r="D824" s="43">
        <v>43805</v>
      </c>
      <c r="E824" s="43">
        <v>45600</v>
      </c>
      <c r="F824" s="162">
        <f t="shared" si="15"/>
        <v>22214400</v>
      </c>
      <c r="G824" s="44">
        <v>0</v>
      </c>
      <c r="H824" s="45">
        <v>3200</v>
      </c>
      <c r="I824" s="163">
        <v>0</v>
      </c>
      <c r="J824" s="164" t="s">
        <v>99</v>
      </c>
      <c r="K824" s="161" t="s">
        <v>30</v>
      </c>
      <c r="L824" s="181"/>
    </row>
    <row r="825" spans="1:12" ht="12" customHeight="1">
      <c r="A825" s="160" t="s">
        <v>1070</v>
      </c>
      <c r="B825" s="40" t="s">
        <v>438</v>
      </c>
      <c r="C825" s="161" t="s">
        <v>98</v>
      </c>
      <c r="D825" s="43">
        <v>43746</v>
      </c>
      <c r="E825" s="43">
        <v>45601</v>
      </c>
      <c r="F825" s="162">
        <f t="shared" si="15"/>
        <v>833040</v>
      </c>
      <c r="G825" s="44">
        <v>0</v>
      </c>
      <c r="H825" s="45">
        <v>120</v>
      </c>
      <c r="I825" s="163">
        <v>0</v>
      </c>
      <c r="J825" s="164" t="s">
        <v>99</v>
      </c>
      <c r="K825" s="161" t="s">
        <v>30</v>
      </c>
      <c r="L825" s="181"/>
    </row>
    <row r="826" spans="1:12" ht="12" customHeight="1">
      <c r="A826" s="160" t="s">
        <v>449</v>
      </c>
      <c r="B826" s="40" t="s">
        <v>450</v>
      </c>
      <c r="C826" s="161" t="s">
        <v>98</v>
      </c>
      <c r="D826" s="43">
        <v>43896</v>
      </c>
      <c r="E826" s="43">
        <v>45762</v>
      </c>
      <c r="F826" s="162">
        <f t="shared" si="15"/>
        <v>202984080</v>
      </c>
      <c r="G826" s="44">
        <v>0</v>
      </c>
      <c r="H826" s="45">
        <v>29240</v>
      </c>
      <c r="I826" s="163">
        <v>0</v>
      </c>
      <c r="J826" s="164" t="s">
        <v>99</v>
      </c>
      <c r="K826" s="161" t="s">
        <v>30</v>
      </c>
      <c r="L826" s="181"/>
    </row>
    <row r="827" spans="1:12" ht="12" customHeight="1">
      <c r="A827" s="160">
        <v>66</v>
      </c>
      <c r="B827" s="40" t="s">
        <v>466</v>
      </c>
      <c r="C827" s="161" t="s">
        <v>463</v>
      </c>
      <c r="D827" s="43">
        <v>44196</v>
      </c>
      <c r="E827" s="43">
        <v>44591</v>
      </c>
      <c r="F827" s="162">
        <f t="shared" ref="F827:F834" si="16">+G827+H827+I827*$C$5</f>
        <v>2584477515.3600001</v>
      </c>
      <c r="G827" s="44">
        <v>0</v>
      </c>
      <c r="H827" s="45">
        <v>0</v>
      </c>
      <c r="I827" s="163">
        <v>303057.87</v>
      </c>
      <c r="J827" s="164" t="s">
        <v>99</v>
      </c>
      <c r="K827" s="161" t="s">
        <v>30</v>
      </c>
      <c r="L827" s="181"/>
    </row>
    <row r="828" spans="1:12" ht="12" customHeight="1">
      <c r="A828" s="160">
        <v>66</v>
      </c>
      <c r="B828" s="40" t="s">
        <v>466</v>
      </c>
      <c r="C828" s="161" t="s">
        <v>463</v>
      </c>
      <c r="D828" s="43">
        <v>44196</v>
      </c>
      <c r="E828" s="43">
        <v>44772</v>
      </c>
      <c r="F828" s="162">
        <f t="shared" si="16"/>
        <v>2584477515.3600001</v>
      </c>
      <c r="G828" s="44">
        <v>0</v>
      </c>
      <c r="H828" s="45">
        <v>0</v>
      </c>
      <c r="I828" s="163">
        <v>303057.87</v>
      </c>
      <c r="J828" s="164" t="s">
        <v>99</v>
      </c>
      <c r="K828" s="161" t="s">
        <v>30</v>
      </c>
      <c r="L828" s="181"/>
    </row>
    <row r="829" spans="1:12" ht="12" customHeight="1">
      <c r="A829" s="160">
        <v>66</v>
      </c>
      <c r="B829" s="40" t="s">
        <v>466</v>
      </c>
      <c r="C829" s="161" t="s">
        <v>463</v>
      </c>
      <c r="D829" s="43">
        <v>44196</v>
      </c>
      <c r="E829" s="43">
        <v>44956</v>
      </c>
      <c r="F829" s="162">
        <f t="shared" si="16"/>
        <v>2584477430.0799999</v>
      </c>
      <c r="G829" s="44">
        <v>0</v>
      </c>
      <c r="H829" s="45">
        <v>0</v>
      </c>
      <c r="I829" s="163">
        <v>303057.86</v>
      </c>
      <c r="J829" s="164" t="s">
        <v>99</v>
      </c>
      <c r="K829" s="161" t="s">
        <v>30</v>
      </c>
      <c r="L829" s="181"/>
    </row>
    <row r="830" spans="1:12" ht="12" customHeight="1">
      <c r="A830" s="152">
        <v>66</v>
      </c>
      <c r="B830" s="153" t="s">
        <v>466</v>
      </c>
      <c r="C830" s="154" t="s">
        <v>463</v>
      </c>
      <c r="D830" s="155">
        <v>44196</v>
      </c>
      <c r="E830" s="155">
        <v>45137</v>
      </c>
      <c r="F830" s="156">
        <f t="shared" si="16"/>
        <v>2584477430.0799999</v>
      </c>
      <c r="G830" s="157">
        <v>0</v>
      </c>
      <c r="H830" s="344">
        <v>0</v>
      </c>
      <c r="I830" s="158">
        <v>303057.86</v>
      </c>
      <c r="J830" s="159" t="s">
        <v>99</v>
      </c>
      <c r="K830" s="154" t="s">
        <v>30</v>
      </c>
      <c r="L830" s="181"/>
    </row>
    <row r="831" spans="1:12" ht="12" customHeight="1">
      <c r="A831" s="160">
        <v>66</v>
      </c>
      <c r="B831" s="40" t="s">
        <v>466</v>
      </c>
      <c r="C831" s="161" t="s">
        <v>463</v>
      </c>
      <c r="D831" s="43">
        <v>44196</v>
      </c>
      <c r="E831" s="43">
        <v>44591</v>
      </c>
      <c r="F831" s="162">
        <f t="shared" si="16"/>
        <v>230018495.20000002</v>
      </c>
      <c r="G831" s="44">
        <v>0</v>
      </c>
      <c r="H831" s="45">
        <v>0</v>
      </c>
      <c r="I831" s="163">
        <v>26972.15</v>
      </c>
      <c r="J831" s="164" t="s">
        <v>99</v>
      </c>
      <c r="K831" s="161" t="s">
        <v>30</v>
      </c>
      <c r="L831" s="181"/>
    </row>
    <row r="832" spans="1:12" ht="12" customHeight="1">
      <c r="A832" s="160">
        <v>66</v>
      </c>
      <c r="B832" s="40" t="s">
        <v>466</v>
      </c>
      <c r="C832" s="161" t="s">
        <v>463</v>
      </c>
      <c r="D832" s="43">
        <v>44196</v>
      </c>
      <c r="E832" s="43">
        <v>44772</v>
      </c>
      <c r="F832" s="162">
        <f t="shared" si="16"/>
        <v>172513850.08000001</v>
      </c>
      <c r="G832" s="44">
        <v>0</v>
      </c>
      <c r="H832" s="45">
        <v>0</v>
      </c>
      <c r="I832" s="163">
        <v>20229.11</v>
      </c>
      <c r="J832" s="164" t="s">
        <v>99</v>
      </c>
      <c r="K832" s="161" t="s">
        <v>30</v>
      </c>
      <c r="L832" s="181"/>
    </row>
    <row r="833" spans="1:12" ht="12" customHeight="1">
      <c r="A833" s="160">
        <v>66</v>
      </c>
      <c r="B833" s="40" t="s">
        <v>466</v>
      </c>
      <c r="C833" s="161" t="s">
        <v>463</v>
      </c>
      <c r="D833" s="43">
        <v>44196</v>
      </c>
      <c r="E833" s="43">
        <v>44956</v>
      </c>
      <c r="F833" s="162">
        <f t="shared" si="16"/>
        <v>115009290.23999999</v>
      </c>
      <c r="G833" s="34">
        <v>0</v>
      </c>
      <c r="H833" s="45">
        <v>0</v>
      </c>
      <c r="I833" s="163">
        <v>13486.08</v>
      </c>
      <c r="J833" s="164" t="s">
        <v>99</v>
      </c>
      <c r="K833" s="161" t="s">
        <v>30</v>
      </c>
      <c r="L833" s="181"/>
    </row>
    <row r="834" spans="1:12" ht="12" customHeight="1">
      <c r="A834" s="165">
        <v>66</v>
      </c>
      <c r="B834" s="55" t="s">
        <v>466</v>
      </c>
      <c r="C834" s="166" t="s">
        <v>463</v>
      </c>
      <c r="D834" s="333">
        <v>44196</v>
      </c>
      <c r="E834" s="333">
        <v>45137</v>
      </c>
      <c r="F834" s="167">
        <f t="shared" si="16"/>
        <v>57504645.119999997</v>
      </c>
      <c r="G834" s="101">
        <v>0</v>
      </c>
      <c r="H834" s="168">
        <v>0</v>
      </c>
      <c r="I834" s="169">
        <v>6743.04</v>
      </c>
      <c r="J834" s="170" t="s">
        <v>99</v>
      </c>
      <c r="K834" s="166" t="s">
        <v>30</v>
      </c>
      <c r="L834" s="181"/>
    </row>
    <row r="835" spans="1:12" ht="12" customHeight="1">
      <c r="A835" s="199"/>
      <c r="B835" s="200"/>
      <c r="C835" s="200"/>
      <c r="D835" s="200"/>
      <c r="E835" s="201" t="s">
        <v>72</v>
      </c>
      <c r="F835" s="173">
        <f>+SUM(F797:F834)</f>
        <v>13427681787.520002</v>
      </c>
      <c r="G835" s="202">
        <f>+SUM(G797:G834)</f>
        <v>0</v>
      </c>
      <c r="H835" s="174">
        <f>+SUM(H797:H834)</f>
        <v>362248</v>
      </c>
      <c r="I835" s="174">
        <f>+SUM(I797:I834)</f>
        <v>1279661.8400000001</v>
      </c>
      <c r="J835" s="203"/>
      <c r="K835" s="204"/>
      <c r="L835" s="337"/>
    </row>
    <row r="836" spans="1:12" ht="12" customHeight="1">
      <c r="A836" s="175" t="s">
        <v>1066</v>
      </c>
      <c r="B836" s="176"/>
      <c r="C836" s="177"/>
      <c r="D836" s="178"/>
      <c r="E836" s="179"/>
      <c r="F836" s="112">
        <f>ROUND(+G836+H836*$C$4,0)+(I836)</f>
        <v>-143751604</v>
      </c>
      <c r="G836" s="205">
        <v>0</v>
      </c>
      <c r="H836" s="69">
        <v>-20707.52</v>
      </c>
      <c r="I836" s="113">
        <v>0</v>
      </c>
    </row>
    <row r="837" spans="1:12" ht="12" customHeight="1">
      <c r="A837" s="175" t="s">
        <v>1067</v>
      </c>
      <c r="B837" s="176"/>
      <c r="C837" s="177"/>
      <c r="D837" s="178"/>
      <c r="E837" s="179"/>
      <c r="F837" s="112">
        <f>+G837+H837+I837*$C$5</f>
        <v>-383364130.24000001</v>
      </c>
      <c r="G837" s="205">
        <v>0</v>
      </c>
      <c r="H837" s="113">
        <v>0</v>
      </c>
      <c r="I837" s="69">
        <v>-44953.58</v>
      </c>
    </row>
    <row r="838" spans="1:12" ht="12" customHeight="1">
      <c r="A838" s="206"/>
      <c r="B838" s="121"/>
      <c r="C838" s="95"/>
      <c r="D838" s="92"/>
      <c r="E838" s="91" t="s">
        <v>75</v>
      </c>
      <c r="F838" s="64">
        <f>SUM(F835:F837)+1</f>
        <v>12900566054.280003</v>
      </c>
      <c r="G838" s="207">
        <f>SUM(G835:G836)</f>
        <v>0</v>
      </c>
      <c r="H838" s="208">
        <f>SUM(H835:H837)</f>
        <v>341540.48</v>
      </c>
      <c r="I838" s="208">
        <f>SUM(I835:I837)</f>
        <v>1234708.26</v>
      </c>
    </row>
    <row r="839" spans="1:12" ht="14.25" customHeight="1" thickBot="1">
      <c r="A839" s="9" t="s">
        <v>89</v>
      </c>
      <c r="B839" s="121"/>
      <c r="C839" s="95"/>
      <c r="D839" s="92"/>
      <c r="E839" s="92"/>
      <c r="F839" s="122">
        <f>F838+F791+F793</f>
        <v>57964303366.279999</v>
      </c>
      <c r="G839" s="122">
        <f>G838+G791</f>
        <v>1662658798</v>
      </c>
      <c r="H839" s="209">
        <f>H838+H791</f>
        <v>5723990.1199999973</v>
      </c>
      <c r="I839" s="209">
        <f>I838+I791</f>
        <v>1942507.6400000001</v>
      </c>
    </row>
    <row r="840" spans="1:12" ht="12" customHeight="1" thickTop="1">
      <c r="F840" s="210"/>
    </row>
    <row r="841" spans="1:12" ht="27" customHeight="1">
      <c r="A841" s="354" t="s">
        <v>1237</v>
      </c>
      <c r="B841" s="354"/>
      <c r="C841" s="354"/>
      <c r="D841" s="354"/>
      <c r="E841" s="212"/>
      <c r="F841" s="213">
        <f>39243728136+1162310771-F839</f>
        <v>-17558264459.279999</v>
      </c>
      <c r="G841" s="213"/>
    </row>
    <row r="842" spans="1:12" ht="12" customHeight="1">
      <c r="A842" s="215"/>
      <c r="B842" s="211"/>
      <c r="C842" s="216"/>
      <c r="D842" s="212"/>
      <c r="E842" s="212"/>
      <c r="H842" s="217"/>
    </row>
    <row r="843" spans="1:12" ht="14.1" customHeight="1">
      <c r="A843" s="218"/>
      <c r="B843" s="219"/>
      <c r="C843" s="220"/>
      <c r="D843" s="221"/>
      <c r="E843" s="221"/>
      <c r="H843" s="217"/>
    </row>
    <row r="844" spans="1:12" ht="14.1" customHeight="1">
      <c r="A844" s="365"/>
      <c r="B844" s="365"/>
      <c r="C844" s="297"/>
      <c r="D844" s="297"/>
      <c r="E844" s="365"/>
      <c r="F844" s="365"/>
      <c r="G844" s="365"/>
      <c r="H844" s="365"/>
      <c r="K844" s="222"/>
      <c r="L844" s="222"/>
    </row>
    <row r="845" spans="1:12" s="1" customFormat="1" ht="14.1" customHeight="1">
      <c r="A845" s="366"/>
      <c r="B845" s="366"/>
      <c r="C845" s="297"/>
      <c r="D845" s="297"/>
      <c r="E845" s="297"/>
      <c r="F845" s="366"/>
      <c r="G845" s="366"/>
      <c r="H845" s="297"/>
      <c r="I845" s="138"/>
      <c r="J845" s="139"/>
      <c r="K845" s="134"/>
      <c r="L845" s="134"/>
    </row>
    <row r="846" spans="1:12" s="1" customFormat="1" ht="14.1" customHeight="1">
      <c r="A846" s="367"/>
      <c r="B846" s="367"/>
      <c r="C846" s="297"/>
      <c r="D846" s="297"/>
      <c r="E846" s="297"/>
      <c r="F846" s="367"/>
      <c r="G846" s="367"/>
      <c r="H846" s="297"/>
      <c r="I846" s="138"/>
      <c r="J846" s="139"/>
      <c r="K846" s="134"/>
      <c r="L846" s="134"/>
    </row>
    <row r="847" spans="1:12" ht="14.1" customHeight="1">
      <c r="A847" s="367"/>
      <c r="B847" s="367"/>
      <c r="C847" s="297"/>
      <c r="D847" s="297"/>
      <c r="E847" s="297"/>
      <c r="F847" s="367"/>
      <c r="G847" s="367"/>
      <c r="H847" s="131"/>
    </row>
    <row r="848" spans="1:12" s="1" customFormat="1" ht="15">
      <c r="A848" s="367"/>
      <c r="B848" s="367"/>
      <c r="C848" s="297"/>
      <c r="D848" s="297"/>
      <c r="E848" s="297"/>
      <c r="F848" s="367"/>
      <c r="G848" s="367"/>
      <c r="H848" s="297"/>
      <c r="I848" s="138"/>
      <c r="J848" s="139"/>
      <c r="K848" s="134"/>
      <c r="L848" s="134"/>
    </row>
    <row r="849" spans="1:8" ht="15" hidden="1" customHeight="1">
      <c r="A849" s="297"/>
      <c r="B849" s="297"/>
      <c r="C849" s="367"/>
      <c r="D849" s="367"/>
      <c r="E849" s="297"/>
      <c r="F849" s="297"/>
      <c r="G849" s="297"/>
      <c r="H849" s="297"/>
    </row>
    <row r="850" spans="1:8" ht="15" hidden="1">
      <c r="A850" s="298"/>
      <c r="B850" s="299"/>
      <c r="C850" s="300"/>
      <c r="D850" s="301"/>
      <c r="E850" s="301"/>
      <c r="F850" s="302"/>
      <c r="G850" s="302"/>
      <c r="H850" s="303"/>
    </row>
    <row r="851" spans="1:8" hidden="1"/>
    <row r="852" spans="1:8" hidden="1"/>
    <row r="853" spans="1:8" hidden="1"/>
    <row r="854" spans="1:8" hidden="1"/>
    <row r="855" spans="1:8" hidden="1"/>
    <row r="856" spans="1:8" hidden="1"/>
    <row r="857" spans="1:8" hidden="1"/>
    <row r="858" spans="1:8" hidden="1"/>
    <row r="859" spans="1:8" hidden="1"/>
  </sheetData>
  <mergeCells count="28">
    <mergeCell ref="C849:D849"/>
    <mergeCell ref="A846:B846"/>
    <mergeCell ref="F846:G846"/>
    <mergeCell ref="A847:B847"/>
    <mergeCell ref="F847:G847"/>
    <mergeCell ref="A848:B848"/>
    <mergeCell ref="F848:G848"/>
    <mergeCell ref="A844:B844"/>
    <mergeCell ref="E844:H844"/>
    <mergeCell ref="A845:B845"/>
    <mergeCell ref="F845:G845"/>
    <mergeCell ref="A841:D841"/>
    <mergeCell ref="G8:I8"/>
    <mergeCell ref="J8:J9"/>
    <mergeCell ref="K8:K9"/>
    <mergeCell ref="A795:A796"/>
    <mergeCell ref="B795:B796"/>
    <mergeCell ref="C795:C796"/>
    <mergeCell ref="D795:D796"/>
    <mergeCell ref="E795:E796"/>
    <mergeCell ref="G795:I795"/>
    <mergeCell ref="J795:J796"/>
    <mergeCell ref="K795:K796"/>
    <mergeCell ref="A8:A9"/>
    <mergeCell ref="B8:B9"/>
    <mergeCell ref="C8:C9"/>
    <mergeCell ref="D8:D9"/>
    <mergeCell ref="E8:E9"/>
  </mergeCells>
  <printOptions horizontalCentered="1"/>
  <pageMargins left="0.9055118110236221" right="0.62992125984251968" top="1.299212598425197" bottom="0.62992125984251968" header="0.31496062992125984" footer="0.43307086614173229"/>
  <pageSetup paperSize="14" scale="65" orientation="landscape" useFirstPageNumber="1" horizontalDpi="300" verticalDpi="300" r:id="rId1"/>
  <headerFooter>
    <oddHeader>&amp;C&amp;G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9"/>
  <sheetViews>
    <sheetView topLeftCell="B1" zoomScaleNormal="100" workbookViewId="0">
      <selection activeCell="K8" sqref="K8:K9"/>
    </sheetView>
  </sheetViews>
  <sheetFormatPr baseColWidth="10" defaultColWidth="9.140625" defaultRowHeight="12.75" zeroHeight="1"/>
  <cols>
    <col min="1" max="1" width="18.7109375" style="223" customWidth="1"/>
    <col min="2" max="2" width="41.85546875" style="224" customWidth="1"/>
    <col min="3" max="3" width="25.42578125" style="225" customWidth="1"/>
    <col min="4" max="4" width="14" style="226" customWidth="1"/>
    <col min="5" max="5" width="13.7109375" style="226" customWidth="1"/>
    <col min="6" max="6" width="16.28515625" style="227" customWidth="1"/>
    <col min="7" max="7" width="15" style="228" customWidth="1"/>
    <col min="8" max="8" width="12" style="229" customWidth="1"/>
    <col min="9" max="9" width="7.85546875" style="229" customWidth="1"/>
    <col min="10" max="10" width="14" style="224" customWidth="1"/>
    <col min="11" max="11" width="16.5703125" style="225" customWidth="1"/>
    <col min="15" max="15" width="10.5703125" customWidth="1"/>
  </cols>
  <sheetData>
    <row r="1" spans="1:12" ht="11.1" customHeight="1">
      <c r="A1" s="230" t="str">
        <f>+Índice!C3</f>
        <v>KUROSU &amp; CIA. S.A.</v>
      </c>
      <c r="B1" s="231"/>
      <c r="C1" s="232"/>
      <c r="D1" s="233"/>
      <c r="E1" s="233"/>
      <c r="F1" s="234"/>
      <c r="G1" s="235"/>
      <c r="H1" s="236"/>
      <c r="I1" s="236"/>
      <c r="J1" s="231"/>
      <c r="K1" s="232"/>
      <c r="L1" s="237"/>
    </row>
    <row r="2" spans="1:12" ht="11.1" customHeight="1">
      <c r="A2" s="230" t="str">
        <f>+Índice!A9&amp;Índice!B9</f>
        <v>3. Otras Deudas según Informe del Representante Legal</v>
      </c>
      <c r="B2" s="238"/>
      <c r="C2" s="232"/>
      <c r="D2" s="233"/>
      <c r="E2" s="233"/>
      <c r="F2" s="234"/>
      <c r="G2" s="235"/>
      <c r="H2" s="236"/>
      <c r="I2" s="236"/>
      <c r="J2" s="231"/>
      <c r="K2" s="232"/>
      <c r="L2" s="237"/>
    </row>
    <row r="3" spans="1:12" ht="12.75" customHeight="1">
      <c r="A3" s="239" t="s">
        <v>1074</v>
      </c>
      <c r="B3" s="238"/>
      <c r="C3" s="240">
        <f>Índice!C4</f>
        <v>44196</v>
      </c>
      <c r="D3" s="241"/>
      <c r="E3" s="233"/>
      <c r="F3" s="234"/>
      <c r="G3" s="235"/>
      <c r="H3" s="236"/>
      <c r="I3" s="236"/>
      <c r="J3" s="231"/>
      <c r="K3" s="232"/>
      <c r="L3" s="237"/>
    </row>
    <row r="4" spans="1:12" ht="12" customHeight="1">
      <c r="A4" s="239" t="s">
        <v>1075</v>
      </c>
      <c r="B4" s="238"/>
      <c r="C4" s="242">
        <f>Índice!C5</f>
        <v>6942</v>
      </c>
      <c r="D4" s="241"/>
      <c r="E4" s="233"/>
      <c r="F4" s="234"/>
      <c r="G4" s="235"/>
      <c r="H4" s="236"/>
      <c r="I4" s="236"/>
      <c r="J4" s="231"/>
      <c r="K4" s="232"/>
      <c r="L4" s="237"/>
    </row>
    <row r="5" spans="1:12" ht="11.1" customHeight="1">
      <c r="A5" s="239" t="s">
        <v>1076</v>
      </c>
      <c r="B5" s="238"/>
      <c r="C5" s="243">
        <f>+Índice!C6</f>
        <v>8528</v>
      </c>
      <c r="D5" s="241"/>
      <c r="E5" s="233"/>
      <c r="F5" s="234"/>
      <c r="G5" s="235"/>
      <c r="H5" s="236"/>
      <c r="I5" s="236"/>
      <c r="J5" s="231"/>
      <c r="K5" s="232"/>
      <c r="L5" s="237"/>
    </row>
    <row r="6" spans="1:12" ht="11.1" customHeight="1">
      <c r="A6" s="239"/>
      <c r="B6" s="238"/>
      <c r="C6" s="243"/>
      <c r="D6" s="241"/>
      <c r="E6" s="233"/>
      <c r="F6" s="234"/>
      <c r="G6" s="235"/>
      <c r="H6" s="236"/>
      <c r="I6" s="236"/>
      <c r="J6" s="231"/>
      <c r="K6" s="232"/>
      <c r="L6" s="237"/>
    </row>
    <row r="7" spans="1:12" ht="12.75" customHeight="1">
      <c r="A7" s="244" t="s">
        <v>14</v>
      </c>
      <c r="B7" s="238"/>
      <c r="C7" s="232"/>
      <c r="D7" s="241"/>
      <c r="E7" s="233"/>
      <c r="F7" s="234"/>
      <c r="G7" s="235"/>
      <c r="H7" s="236"/>
      <c r="I7" s="236"/>
      <c r="J7" s="231"/>
      <c r="K7" s="232"/>
      <c r="L7" s="237"/>
    </row>
    <row r="8" spans="1:12" ht="12" customHeight="1">
      <c r="A8" s="373" t="s">
        <v>15</v>
      </c>
      <c r="B8" s="373" t="s">
        <v>93</v>
      </c>
      <c r="C8" s="373" t="s">
        <v>17</v>
      </c>
      <c r="D8" s="374" t="s">
        <v>94</v>
      </c>
      <c r="E8" s="375" t="s">
        <v>19</v>
      </c>
      <c r="F8" s="245" t="s">
        <v>20</v>
      </c>
      <c r="G8" s="368" t="s">
        <v>20</v>
      </c>
      <c r="H8" s="368"/>
      <c r="I8" s="368"/>
      <c r="J8" s="369" t="s">
        <v>21</v>
      </c>
      <c r="K8" s="370" t="s">
        <v>22</v>
      </c>
      <c r="L8" s="225"/>
    </row>
    <row r="9" spans="1:12" ht="21.75" customHeight="1">
      <c r="A9" s="373"/>
      <c r="B9" s="373"/>
      <c r="C9" s="373"/>
      <c r="D9" s="374"/>
      <c r="E9" s="375"/>
      <c r="F9" s="246" t="s">
        <v>23</v>
      </c>
      <c r="G9" s="247" t="s">
        <v>24</v>
      </c>
      <c r="H9" s="248" t="s">
        <v>25</v>
      </c>
      <c r="I9" s="248" t="s">
        <v>1077</v>
      </c>
      <c r="J9" s="369"/>
      <c r="K9" s="370"/>
      <c r="L9" s="225"/>
    </row>
    <row r="10" spans="1:12" ht="12" customHeight="1">
      <c r="A10" s="21" t="s">
        <v>1160</v>
      </c>
      <c r="B10" s="22" t="s">
        <v>1161</v>
      </c>
      <c r="C10" s="249" t="s">
        <v>1079</v>
      </c>
      <c r="D10" s="250">
        <v>43208</v>
      </c>
      <c r="E10" s="250">
        <v>44469</v>
      </c>
      <c r="F10" s="156">
        <f t="shared" ref="F10:F41" si="0">+G10+H10*$C$4</f>
        <v>173550000</v>
      </c>
      <c r="G10" s="26">
        <v>0</v>
      </c>
      <c r="H10" s="27">
        <v>25000</v>
      </c>
      <c r="I10" s="158">
        <v>0</v>
      </c>
      <c r="J10" s="251" t="s">
        <v>29</v>
      </c>
      <c r="K10" s="252" t="s">
        <v>30</v>
      </c>
      <c r="L10" s="237"/>
    </row>
    <row r="11" spans="1:12" ht="12" customHeight="1">
      <c r="A11" s="29" t="s">
        <v>1200</v>
      </c>
      <c r="B11" s="30" t="s">
        <v>1201</v>
      </c>
      <c r="C11" s="253" t="s">
        <v>1079</v>
      </c>
      <c r="D11" s="254">
        <v>43441</v>
      </c>
      <c r="E11" s="254">
        <v>44469</v>
      </c>
      <c r="F11" s="162">
        <f t="shared" si="0"/>
        <v>157305720</v>
      </c>
      <c r="G11" s="34">
        <v>0</v>
      </c>
      <c r="H11" s="35">
        <v>22660</v>
      </c>
      <c r="I11" s="163">
        <v>0</v>
      </c>
      <c r="J11" s="255" t="s">
        <v>29</v>
      </c>
      <c r="K11" s="256" t="s">
        <v>30</v>
      </c>
      <c r="L11" s="237"/>
    </row>
    <row r="12" spans="1:12" ht="12" customHeight="1">
      <c r="A12" s="29" t="s">
        <v>1114</v>
      </c>
      <c r="B12" s="30" t="s">
        <v>1115</v>
      </c>
      <c r="C12" s="253" t="s">
        <v>1079</v>
      </c>
      <c r="D12" s="254">
        <v>43511</v>
      </c>
      <c r="E12" s="254">
        <v>44469</v>
      </c>
      <c r="F12" s="162">
        <f t="shared" si="0"/>
        <v>41212363.140000001</v>
      </c>
      <c r="G12" s="34">
        <v>0</v>
      </c>
      <c r="H12" s="35">
        <v>5936.67</v>
      </c>
      <c r="I12" s="163">
        <v>0</v>
      </c>
      <c r="J12" s="255" t="s">
        <v>29</v>
      </c>
      <c r="K12" s="256" t="s">
        <v>30</v>
      </c>
      <c r="L12" s="237"/>
    </row>
    <row r="13" spans="1:12" ht="12" customHeight="1">
      <c r="A13" s="29" t="s">
        <v>1125</v>
      </c>
      <c r="B13" s="30" t="s">
        <v>1121</v>
      </c>
      <c r="C13" s="253" t="s">
        <v>1079</v>
      </c>
      <c r="D13" s="254">
        <v>43999</v>
      </c>
      <c r="E13" s="254">
        <v>44469</v>
      </c>
      <c r="F13" s="162">
        <f t="shared" si="0"/>
        <v>4411224.4800000004</v>
      </c>
      <c r="G13" s="34">
        <v>0</v>
      </c>
      <c r="H13" s="35">
        <v>635.44000000000005</v>
      </c>
      <c r="I13" s="163">
        <v>0</v>
      </c>
      <c r="J13" s="255" t="s">
        <v>29</v>
      </c>
      <c r="K13" s="256" t="s">
        <v>30</v>
      </c>
      <c r="L13" s="237"/>
    </row>
    <row r="14" spans="1:12" ht="12" customHeight="1">
      <c r="A14" s="29" t="s">
        <v>1141</v>
      </c>
      <c r="B14" s="30" t="s">
        <v>1138</v>
      </c>
      <c r="C14" s="253" t="s">
        <v>1079</v>
      </c>
      <c r="D14" s="254">
        <v>43970</v>
      </c>
      <c r="E14" s="254">
        <v>44469</v>
      </c>
      <c r="F14" s="162">
        <f t="shared" si="0"/>
        <v>44176319.460000001</v>
      </c>
      <c r="G14" s="34">
        <v>0</v>
      </c>
      <c r="H14" s="35">
        <v>6363.63</v>
      </c>
      <c r="I14" s="163">
        <v>0</v>
      </c>
      <c r="J14" s="255" t="s">
        <v>29</v>
      </c>
      <c r="K14" s="256" t="s">
        <v>30</v>
      </c>
      <c r="L14" s="237"/>
    </row>
    <row r="15" spans="1:12" ht="12" customHeight="1">
      <c r="A15" s="29" t="s">
        <v>1126</v>
      </c>
      <c r="B15" s="30" t="s">
        <v>1121</v>
      </c>
      <c r="C15" s="253" t="s">
        <v>1079</v>
      </c>
      <c r="D15" s="254">
        <v>44012</v>
      </c>
      <c r="E15" s="254">
        <v>44469</v>
      </c>
      <c r="F15" s="162">
        <f t="shared" si="0"/>
        <v>4365823.8</v>
      </c>
      <c r="G15" s="34">
        <v>0</v>
      </c>
      <c r="H15" s="35">
        <v>628.9</v>
      </c>
      <c r="I15" s="163">
        <v>0</v>
      </c>
      <c r="J15" s="255" t="s">
        <v>29</v>
      </c>
      <c r="K15" s="256" t="s">
        <v>30</v>
      </c>
      <c r="L15" s="237"/>
    </row>
    <row r="16" spans="1:12" ht="12" customHeight="1">
      <c r="A16" s="29" t="s">
        <v>1223</v>
      </c>
      <c r="B16" s="30" t="s">
        <v>1222</v>
      </c>
      <c r="C16" s="253" t="s">
        <v>1079</v>
      </c>
      <c r="D16" s="254">
        <v>44011</v>
      </c>
      <c r="E16" s="254">
        <v>44469</v>
      </c>
      <c r="F16" s="162">
        <f t="shared" si="0"/>
        <v>12621805.560000001</v>
      </c>
      <c r="G16" s="34">
        <v>0</v>
      </c>
      <c r="H16" s="35">
        <v>1818.18</v>
      </c>
      <c r="I16" s="163">
        <v>0</v>
      </c>
      <c r="J16" s="255" t="s">
        <v>29</v>
      </c>
      <c r="K16" s="256" t="s">
        <v>30</v>
      </c>
      <c r="L16" s="237"/>
    </row>
    <row r="17" spans="1:12" ht="12" customHeight="1">
      <c r="A17" s="29" t="s">
        <v>1216</v>
      </c>
      <c r="B17" s="30" t="s">
        <v>1217</v>
      </c>
      <c r="C17" s="253" t="s">
        <v>1079</v>
      </c>
      <c r="D17" s="254">
        <v>43956</v>
      </c>
      <c r="E17" s="254">
        <v>44469</v>
      </c>
      <c r="F17" s="162">
        <f t="shared" si="0"/>
        <v>58209711.299999997</v>
      </c>
      <c r="G17" s="34">
        <v>0</v>
      </c>
      <c r="H17" s="35">
        <v>8385.15</v>
      </c>
      <c r="I17" s="163">
        <v>0</v>
      </c>
      <c r="J17" s="255" t="s">
        <v>29</v>
      </c>
      <c r="K17" s="256" t="s">
        <v>30</v>
      </c>
      <c r="L17" s="237"/>
    </row>
    <row r="18" spans="1:12" ht="12" customHeight="1">
      <c r="A18" s="29" t="s">
        <v>1198</v>
      </c>
      <c r="B18" s="30" t="s">
        <v>1199</v>
      </c>
      <c r="C18" s="253" t="s">
        <v>1079</v>
      </c>
      <c r="D18" s="254">
        <v>44027</v>
      </c>
      <c r="E18" s="254">
        <v>44469</v>
      </c>
      <c r="F18" s="162">
        <f t="shared" si="0"/>
        <v>12621805.560000001</v>
      </c>
      <c r="G18" s="34">
        <v>0</v>
      </c>
      <c r="H18" s="35">
        <v>1818.18</v>
      </c>
      <c r="I18" s="163">
        <v>0</v>
      </c>
      <c r="J18" s="255" t="s">
        <v>29</v>
      </c>
      <c r="K18" s="256" t="s">
        <v>30</v>
      </c>
      <c r="L18" s="237"/>
    </row>
    <row r="19" spans="1:12" ht="12" customHeight="1">
      <c r="A19" s="29" t="s">
        <v>1139</v>
      </c>
      <c r="B19" s="30" t="s">
        <v>1138</v>
      </c>
      <c r="C19" s="253" t="s">
        <v>1079</v>
      </c>
      <c r="D19" s="254">
        <v>44014</v>
      </c>
      <c r="E19" s="254">
        <v>44469</v>
      </c>
      <c r="F19" s="162">
        <f t="shared" si="0"/>
        <v>63109027.799999997</v>
      </c>
      <c r="G19" s="34">
        <v>0</v>
      </c>
      <c r="H19" s="35">
        <v>9090.9</v>
      </c>
      <c r="I19" s="163">
        <v>0</v>
      </c>
      <c r="J19" s="255" t="s">
        <v>29</v>
      </c>
      <c r="K19" s="256" t="s">
        <v>30</v>
      </c>
      <c r="L19" s="237"/>
    </row>
    <row r="20" spans="1:12" ht="12" customHeight="1">
      <c r="A20" s="29" t="s">
        <v>1146</v>
      </c>
      <c r="B20" s="30" t="s">
        <v>1147</v>
      </c>
      <c r="C20" s="253" t="s">
        <v>1079</v>
      </c>
      <c r="D20" s="254">
        <v>44012</v>
      </c>
      <c r="E20" s="254">
        <v>44469</v>
      </c>
      <c r="F20" s="162">
        <f t="shared" si="0"/>
        <v>6310972.2000000002</v>
      </c>
      <c r="G20" s="34">
        <v>0</v>
      </c>
      <c r="H20" s="35">
        <v>909.1</v>
      </c>
      <c r="I20" s="163">
        <v>0</v>
      </c>
      <c r="J20" s="255" t="s">
        <v>29</v>
      </c>
      <c r="K20" s="256" t="s">
        <v>30</v>
      </c>
      <c r="L20" s="237"/>
    </row>
    <row r="21" spans="1:12" ht="12" customHeight="1">
      <c r="A21" s="29" t="s">
        <v>1183</v>
      </c>
      <c r="B21" s="30" t="s">
        <v>1184</v>
      </c>
      <c r="C21" s="253" t="s">
        <v>1079</v>
      </c>
      <c r="D21" s="254">
        <v>44029</v>
      </c>
      <c r="E21" s="254">
        <v>44469</v>
      </c>
      <c r="F21" s="162">
        <f t="shared" si="0"/>
        <v>40894627.799999997</v>
      </c>
      <c r="G21" s="34">
        <v>0</v>
      </c>
      <c r="H21" s="35">
        <v>5890.9</v>
      </c>
      <c r="I21" s="163">
        <v>0</v>
      </c>
      <c r="J21" s="255" t="s">
        <v>29</v>
      </c>
      <c r="K21" s="256" t="s">
        <v>30</v>
      </c>
      <c r="L21" s="237"/>
    </row>
    <row r="22" spans="1:12" ht="12" customHeight="1">
      <c r="A22" s="29" t="s">
        <v>1152</v>
      </c>
      <c r="B22" s="30" t="s">
        <v>1153</v>
      </c>
      <c r="C22" s="253" t="s">
        <v>1079</v>
      </c>
      <c r="D22" s="254">
        <v>44074</v>
      </c>
      <c r="E22" s="254">
        <v>44469</v>
      </c>
      <c r="F22" s="162">
        <f t="shared" si="0"/>
        <v>325011805.56</v>
      </c>
      <c r="G22" s="34">
        <v>0</v>
      </c>
      <c r="H22" s="35">
        <v>46818.18</v>
      </c>
      <c r="I22" s="163">
        <v>0</v>
      </c>
      <c r="J22" s="255" t="s">
        <v>29</v>
      </c>
      <c r="K22" s="256" t="s">
        <v>30</v>
      </c>
      <c r="L22" s="237"/>
    </row>
    <row r="23" spans="1:12" ht="12" customHeight="1">
      <c r="A23" s="29" t="s">
        <v>1154</v>
      </c>
      <c r="B23" s="30" t="s">
        <v>1153</v>
      </c>
      <c r="C23" s="253" t="s">
        <v>1079</v>
      </c>
      <c r="D23" s="254">
        <v>44074</v>
      </c>
      <c r="E23" s="254">
        <v>44469</v>
      </c>
      <c r="F23" s="162">
        <f t="shared" si="0"/>
        <v>63109027.799999997</v>
      </c>
      <c r="G23" s="34">
        <v>0</v>
      </c>
      <c r="H23" s="35">
        <v>9090.9</v>
      </c>
      <c r="I23" s="163">
        <v>0</v>
      </c>
      <c r="J23" s="255" t="s">
        <v>29</v>
      </c>
      <c r="K23" s="256" t="s">
        <v>30</v>
      </c>
      <c r="L23" s="237"/>
    </row>
    <row r="24" spans="1:12" ht="12" customHeight="1">
      <c r="A24" s="29" t="s">
        <v>1163</v>
      </c>
      <c r="B24" s="30" t="s">
        <v>1161</v>
      </c>
      <c r="C24" s="253" t="s">
        <v>1079</v>
      </c>
      <c r="D24" s="254">
        <v>44077</v>
      </c>
      <c r="E24" s="254">
        <v>44469</v>
      </c>
      <c r="F24" s="162">
        <f t="shared" si="0"/>
        <v>14163346.08</v>
      </c>
      <c r="G24" s="34">
        <v>0</v>
      </c>
      <c r="H24" s="35">
        <v>2040.24</v>
      </c>
      <c r="I24" s="163">
        <v>0</v>
      </c>
      <c r="J24" s="255" t="s">
        <v>29</v>
      </c>
      <c r="K24" s="256" t="s">
        <v>30</v>
      </c>
      <c r="L24" s="237"/>
    </row>
    <row r="25" spans="1:12" ht="12" customHeight="1">
      <c r="A25" s="29" t="s">
        <v>1208</v>
      </c>
      <c r="B25" s="30" t="s">
        <v>453</v>
      </c>
      <c r="C25" s="253" t="s">
        <v>1079</v>
      </c>
      <c r="D25" s="254">
        <v>44078</v>
      </c>
      <c r="E25" s="254">
        <v>44469</v>
      </c>
      <c r="F25" s="162">
        <f t="shared" si="0"/>
        <v>201949097.22</v>
      </c>
      <c r="G25" s="34">
        <v>0</v>
      </c>
      <c r="H25" s="35">
        <v>29090.91</v>
      </c>
      <c r="I25" s="163">
        <v>0</v>
      </c>
      <c r="J25" s="255" t="s">
        <v>29</v>
      </c>
      <c r="K25" s="256" t="s">
        <v>30</v>
      </c>
      <c r="L25" s="237"/>
    </row>
    <row r="26" spans="1:12" ht="12" customHeight="1">
      <c r="A26" s="29" t="s">
        <v>1144</v>
      </c>
      <c r="B26" s="30" t="s">
        <v>1145</v>
      </c>
      <c r="C26" s="253" t="s">
        <v>1079</v>
      </c>
      <c r="D26" s="254">
        <v>44083</v>
      </c>
      <c r="E26" s="254">
        <v>44469</v>
      </c>
      <c r="F26" s="162">
        <f t="shared" si="0"/>
        <v>79485.899999999994</v>
      </c>
      <c r="G26" s="34">
        <v>0</v>
      </c>
      <c r="H26" s="35">
        <v>11.45</v>
      </c>
      <c r="I26" s="163">
        <v>0</v>
      </c>
      <c r="J26" s="255" t="s">
        <v>29</v>
      </c>
      <c r="K26" s="256" t="s">
        <v>30</v>
      </c>
      <c r="L26" s="237"/>
    </row>
    <row r="27" spans="1:12" ht="12" customHeight="1">
      <c r="A27" s="29" t="s">
        <v>1214</v>
      </c>
      <c r="B27" s="30" t="s">
        <v>1215</v>
      </c>
      <c r="C27" s="253" t="s">
        <v>1079</v>
      </c>
      <c r="D27" s="254">
        <v>44085</v>
      </c>
      <c r="E27" s="254">
        <v>44469</v>
      </c>
      <c r="F27" s="162">
        <f t="shared" si="0"/>
        <v>998537.28</v>
      </c>
      <c r="G27" s="34">
        <v>0</v>
      </c>
      <c r="H27" s="35">
        <v>143.84</v>
      </c>
      <c r="I27" s="163">
        <v>0</v>
      </c>
      <c r="J27" s="255" t="s">
        <v>29</v>
      </c>
      <c r="K27" s="256" t="s">
        <v>30</v>
      </c>
      <c r="L27" s="237"/>
    </row>
    <row r="28" spans="1:12" ht="12" customHeight="1">
      <c r="A28" s="29" t="s">
        <v>1156</v>
      </c>
      <c r="B28" s="30" t="s">
        <v>1153</v>
      </c>
      <c r="C28" s="253" t="s">
        <v>1079</v>
      </c>
      <c r="D28" s="254">
        <v>44091</v>
      </c>
      <c r="E28" s="254">
        <v>44469</v>
      </c>
      <c r="F28" s="162">
        <f t="shared" si="0"/>
        <v>31554513.899999999</v>
      </c>
      <c r="G28" s="34">
        <v>0</v>
      </c>
      <c r="H28" s="35">
        <v>4545.45</v>
      </c>
      <c r="I28" s="163">
        <v>0</v>
      </c>
      <c r="J28" s="255" t="s">
        <v>29</v>
      </c>
      <c r="K28" s="256" t="s">
        <v>30</v>
      </c>
      <c r="L28" s="237"/>
    </row>
    <row r="29" spans="1:12" ht="12" customHeight="1">
      <c r="A29" s="29" t="s">
        <v>1155</v>
      </c>
      <c r="B29" s="30" t="s">
        <v>1153</v>
      </c>
      <c r="C29" s="253" t="s">
        <v>1079</v>
      </c>
      <c r="D29" s="254">
        <v>44091</v>
      </c>
      <c r="E29" s="254">
        <v>44469</v>
      </c>
      <c r="F29" s="162">
        <f t="shared" si="0"/>
        <v>56798125.020000003</v>
      </c>
      <c r="G29" s="34">
        <v>0</v>
      </c>
      <c r="H29" s="35">
        <v>8181.81</v>
      </c>
      <c r="I29" s="163">
        <v>0</v>
      </c>
      <c r="J29" s="255" t="s">
        <v>29</v>
      </c>
      <c r="K29" s="256" t="s">
        <v>30</v>
      </c>
      <c r="L29" s="237"/>
    </row>
    <row r="30" spans="1:12" ht="12" customHeight="1">
      <c r="A30" s="29" t="s">
        <v>1164</v>
      </c>
      <c r="B30" s="30" t="s">
        <v>1161</v>
      </c>
      <c r="C30" s="253" t="s">
        <v>1079</v>
      </c>
      <c r="D30" s="254">
        <v>44096</v>
      </c>
      <c r="E30" s="254">
        <v>44469</v>
      </c>
      <c r="F30" s="162">
        <f t="shared" si="0"/>
        <v>11548988.880000001</v>
      </c>
      <c r="G30" s="34">
        <v>0</v>
      </c>
      <c r="H30" s="35">
        <v>1663.64</v>
      </c>
      <c r="I30" s="163">
        <v>0</v>
      </c>
      <c r="J30" s="255" t="s">
        <v>29</v>
      </c>
      <c r="K30" s="256" t="s">
        <v>30</v>
      </c>
      <c r="L30" s="237"/>
    </row>
    <row r="31" spans="1:12" ht="12" customHeight="1">
      <c r="A31" s="29" t="s">
        <v>1203</v>
      </c>
      <c r="B31" s="30" t="s">
        <v>1201</v>
      </c>
      <c r="C31" s="253" t="s">
        <v>1079</v>
      </c>
      <c r="D31" s="254">
        <v>44104</v>
      </c>
      <c r="E31" s="254">
        <v>44469</v>
      </c>
      <c r="F31" s="162">
        <f t="shared" si="0"/>
        <v>63109097.219999999</v>
      </c>
      <c r="G31" s="34">
        <v>0</v>
      </c>
      <c r="H31" s="35">
        <v>9090.91</v>
      </c>
      <c r="I31" s="163">
        <v>0</v>
      </c>
      <c r="J31" s="255" t="s">
        <v>29</v>
      </c>
      <c r="K31" s="256" t="s">
        <v>30</v>
      </c>
      <c r="L31" s="237"/>
    </row>
    <row r="32" spans="1:12" ht="12" customHeight="1">
      <c r="A32" s="29" t="s">
        <v>1105</v>
      </c>
      <c r="B32" s="30" t="s">
        <v>1106</v>
      </c>
      <c r="C32" s="253" t="s">
        <v>1079</v>
      </c>
      <c r="D32" s="254">
        <v>44110</v>
      </c>
      <c r="E32" s="254">
        <v>44469</v>
      </c>
      <c r="F32" s="162">
        <f t="shared" si="0"/>
        <v>5120696.88</v>
      </c>
      <c r="G32" s="34">
        <v>0</v>
      </c>
      <c r="H32" s="35">
        <v>737.64</v>
      </c>
      <c r="I32" s="163">
        <v>0</v>
      </c>
      <c r="J32" s="255" t="s">
        <v>29</v>
      </c>
      <c r="K32" s="256" t="s">
        <v>30</v>
      </c>
      <c r="L32" s="237"/>
    </row>
    <row r="33" spans="1:12" ht="12" customHeight="1">
      <c r="A33" s="29" t="s">
        <v>1209</v>
      </c>
      <c r="B33" s="30" t="s">
        <v>453</v>
      </c>
      <c r="C33" s="253" t="s">
        <v>1079</v>
      </c>
      <c r="D33" s="254">
        <v>44112</v>
      </c>
      <c r="E33" s="254">
        <v>44469</v>
      </c>
      <c r="F33" s="162">
        <f t="shared" si="0"/>
        <v>27768000</v>
      </c>
      <c r="G33" s="34">
        <v>0</v>
      </c>
      <c r="H33" s="35">
        <v>4000</v>
      </c>
      <c r="I33" s="163">
        <v>0</v>
      </c>
      <c r="J33" s="255" t="s">
        <v>29</v>
      </c>
      <c r="K33" s="256" t="s">
        <v>30</v>
      </c>
      <c r="L33" s="237"/>
    </row>
    <row r="34" spans="1:12" ht="12" customHeight="1">
      <c r="A34" s="29" t="s">
        <v>1137</v>
      </c>
      <c r="B34" s="30" t="s">
        <v>1138</v>
      </c>
      <c r="C34" s="253" t="s">
        <v>1079</v>
      </c>
      <c r="D34" s="254">
        <v>44095</v>
      </c>
      <c r="E34" s="254">
        <v>44469</v>
      </c>
      <c r="F34" s="162">
        <f t="shared" si="0"/>
        <v>102080166.23999999</v>
      </c>
      <c r="G34" s="34">
        <v>0</v>
      </c>
      <c r="H34" s="35">
        <v>14704.72</v>
      </c>
      <c r="I34" s="163">
        <v>0</v>
      </c>
      <c r="J34" s="255" t="s">
        <v>29</v>
      </c>
      <c r="K34" s="256" t="s">
        <v>30</v>
      </c>
      <c r="L34" s="237"/>
    </row>
    <row r="35" spans="1:12" ht="12" customHeight="1">
      <c r="A35" s="29" t="s">
        <v>1173</v>
      </c>
      <c r="B35" s="30" t="s">
        <v>1174</v>
      </c>
      <c r="C35" s="253" t="s">
        <v>1079</v>
      </c>
      <c r="D35" s="254">
        <v>44132</v>
      </c>
      <c r="E35" s="254">
        <v>44469</v>
      </c>
      <c r="F35" s="162">
        <f t="shared" si="0"/>
        <v>69420000</v>
      </c>
      <c r="G35" s="34">
        <v>0</v>
      </c>
      <c r="H35" s="35">
        <v>10000</v>
      </c>
      <c r="I35" s="163">
        <v>0</v>
      </c>
      <c r="J35" s="255" t="s">
        <v>29</v>
      </c>
      <c r="K35" s="256" t="s">
        <v>30</v>
      </c>
      <c r="L35" s="237"/>
    </row>
    <row r="36" spans="1:12" ht="12" customHeight="1">
      <c r="A36" s="29" t="s">
        <v>1122</v>
      </c>
      <c r="B36" s="30" t="s">
        <v>1121</v>
      </c>
      <c r="C36" s="253" t="s">
        <v>1079</v>
      </c>
      <c r="D36" s="254">
        <v>44027</v>
      </c>
      <c r="E36" s="254">
        <v>44469</v>
      </c>
      <c r="F36" s="162">
        <f t="shared" si="0"/>
        <v>10039798.08</v>
      </c>
      <c r="G36" s="34">
        <v>0</v>
      </c>
      <c r="H36" s="35">
        <v>1446.24</v>
      </c>
      <c r="I36" s="163">
        <v>0</v>
      </c>
      <c r="J36" s="255" t="s">
        <v>29</v>
      </c>
      <c r="K36" s="256" t="s">
        <v>30</v>
      </c>
      <c r="L36" s="237"/>
    </row>
    <row r="37" spans="1:12" ht="12" customHeight="1">
      <c r="A37" s="29" t="s">
        <v>1202</v>
      </c>
      <c r="B37" s="30" t="s">
        <v>1201</v>
      </c>
      <c r="C37" s="253" t="s">
        <v>1079</v>
      </c>
      <c r="D37" s="254">
        <v>44140</v>
      </c>
      <c r="E37" s="254">
        <v>44469</v>
      </c>
      <c r="F37" s="162">
        <f t="shared" si="0"/>
        <v>138840000</v>
      </c>
      <c r="G37" s="34">
        <v>0</v>
      </c>
      <c r="H37" s="35">
        <v>20000</v>
      </c>
      <c r="I37" s="163">
        <v>0</v>
      </c>
      <c r="J37" s="255" t="s">
        <v>29</v>
      </c>
      <c r="K37" s="256" t="s">
        <v>30</v>
      </c>
      <c r="L37" s="237"/>
    </row>
    <row r="38" spans="1:12" ht="12" customHeight="1">
      <c r="A38" s="29" t="s">
        <v>1123</v>
      </c>
      <c r="B38" s="30" t="s">
        <v>1121</v>
      </c>
      <c r="C38" s="253" t="s">
        <v>1079</v>
      </c>
      <c r="D38" s="254">
        <v>44132</v>
      </c>
      <c r="E38" s="254">
        <v>44469</v>
      </c>
      <c r="F38" s="162">
        <f t="shared" si="0"/>
        <v>6331867.6200000001</v>
      </c>
      <c r="G38" s="34">
        <v>0</v>
      </c>
      <c r="H38" s="35">
        <v>912.11</v>
      </c>
      <c r="I38" s="163">
        <v>0</v>
      </c>
      <c r="J38" s="255" t="s">
        <v>29</v>
      </c>
      <c r="K38" s="256" t="s">
        <v>30</v>
      </c>
      <c r="L38" s="237"/>
    </row>
    <row r="39" spans="1:12" ht="12" customHeight="1">
      <c r="A39" s="29" t="s">
        <v>1162</v>
      </c>
      <c r="B39" s="30" t="s">
        <v>1161</v>
      </c>
      <c r="C39" s="253" t="s">
        <v>1079</v>
      </c>
      <c r="D39" s="254">
        <v>44134</v>
      </c>
      <c r="E39" s="254">
        <v>44469</v>
      </c>
      <c r="F39" s="162">
        <f t="shared" si="0"/>
        <v>22406415.719999999</v>
      </c>
      <c r="G39" s="34">
        <v>0</v>
      </c>
      <c r="H39" s="35">
        <v>3227.66</v>
      </c>
      <c r="I39" s="163">
        <v>0</v>
      </c>
      <c r="J39" s="255" t="s">
        <v>29</v>
      </c>
      <c r="K39" s="256" t="s">
        <v>30</v>
      </c>
      <c r="L39" s="237"/>
    </row>
    <row r="40" spans="1:12" ht="12" customHeight="1">
      <c r="A40" s="29" t="s">
        <v>1192</v>
      </c>
      <c r="B40" s="30" t="s">
        <v>853</v>
      </c>
      <c r="C40" s="253" t="s">
        <v>1079</v>
      </c>
      <c r="D40" s="254">
        <v>44083</v>
      </c>
      <c r="E40" s="254">
        <v>44469</v>
      </c>
      <c r="F40" s="162">
        <f t="shared" si="0"/>
        <v>993677.87999999989</v>
      </c>
      <c r="G40" s="34">
        <v>0</v>
      </c>
      <c r="H40" s="35">
        <v>143.13999999999999</v>
      </c>
      <c r="I40" s="163">
        <v>0</v>
      </c>
      <c r="J40" s="255" t="s">
        <v>29</v>
      </c>
      <c r="K40" s="256" t="s">
        <v>30</v>
      </c>
      <c r="L40" s="237"/>
    </row>
    <row r="41" spans="1:12" ht="12" customHeight="1">
      <c r="A41" s="29" t="s">
        <v>1127</v>
      </c>
      <c r="B41" s="30" t="s">
        <v>1128</v>
      </c>
      <c r="C41" s="253" t="s">
        <v>1079</v>
      </c>
      <c r="D41" s="254">
        <v>44140</v>
      </c>
      <c r="E41" s="254">
        <v>44469</v>
      </c>
      <c r="F41" s="162">
        <f t="shared" si="0"/>
        <v>302879.46000000002</v>
      </c>
      <c r="G41" s="34">
        <v>0</v>
      </c>
      <c r="H41" s="35">
        <v>43.63</v>
      </c>
      <c r="I41" s="163">
        <v>0</v>
      </c>
      <c r="J41" s="255" t="s">
        <v>29</v>
      </c>
      <c r="K41" s="256" t="s">
        <v>30</v>
      </c>
      <c r="L41" s="237"/>
    </row>
    <row r="42" spans="1:12" ht="12" customHeight="1">
      <c r="A42" s="29" t="s">
        <v>1124</v>
      </c>
      <c r="B42" s="30" t="s">
        <v>1121</v>
      </c>
      <c r="C42" s="253" t="s">
        <v>1079</v>
      </c>
      <c r="D42" s="254">
        <v>44166</v>
      </c>
      <c r="E42" s="254">
        <v>44469</v>
      </c>
      <c r="F42" s="162">
        <f t="shared" ref="F42:F73" si="1">+G42+H42*$C$4</f>
        <v>6274179.5999999996</v>
      </c>
      <c r="G42" s="34">
        <v>0</v>
      </c>
      <c r="H42" s="35">
        <v>903.8</v>
      </c>
      <c r="I42" s="163">
        <v>0</v>
      </c>
      <c r="J42" s="255" t="s">
        <v>29</v>
      </c>
      <c r="K42" s="256" t="s">
        <v>30</v>
      </c>
      <c r="L42" s="237"/>
    </row>
    <row r="43" spans="1:12" ht="12" customHeight="1">
      <c r="A43" s="29" t="s">
        <v>1196</v>
      </c>
      <c r="B43" s="30" t="s">
        <v>1197</v>
      </c>
      <c r="C43" s="253" t="s">
        <v>1079</v>
      </c>
      <c r="D43" s="254">
        <v>44181</v>
      </c>
      <c r="E43" s="254">
        <v>44469</v>
      </c>
      <c r="F43" s="162">
        <f t="shared" si="1"/>
        <v>1169796.42</v>
      </c>
      <c r="G43" s="34">
        <v>0</v>
      </c>
      <c r="H43" s="35">
        <v>168.51</v>
      </c>
      <c r="I43" s="163">
        <v>0</v>
      </c>
      <c r="J43" s="255" t="s">
        <v>29</v>
      </c>
      <c r="K43" s="256" t="s">
        <v>30</v>
      </c>
      <c r="L43" s="237"/>
    </row>
    <row r="44" spans="1:12" ht="12" customHeight="1">
      <c r="A44" s="29" t="s">
        <v>1219</v>
      </c>
      <c r="B44" s="30" t="s">
        <v>1220</v>
      </c>
      <c r="C44" s="253" t="s">
        <v>1079</v>
      </c>
      <c r="D44" s="254">
        <v>44181</v>
      </c>
      <c r="E44" s="254">
        <v>44469</v>
      </c>
      <c r="F44" s="162">
        <f t="shared" si="1"/>
        <v>424295.04</v>
      </c>
      <c r="G44" s="34">
        <v>0</v>
      </c>
      <c r="H44" s="35">
        <v>61.12</v>
      </c>
      <c r="I44" s="163">
        <v>0</v>
      </c>
      <c r="J44" s="255" t="s">
        <v>29</v>
      </c>
      <c r="K44" s="256" t="s">
        <v>30</v>
      </c>
      <c r="L44" s="237"/>
    </row>
    <row r="45" spans="1:12" ht="12" customHeight="1">
      <c r="A45" s="29" t="s">
        <v>1157</v>
      </c>
      <c r="B45" s="30" t="s">
        <v>1158</v>
      </c>
      <c r="C45" s="253" t="s">
        <v>1079</v>
      </c>
      <c r="D45" s="254">
        <v>44172</v>
      </c>
      <c r="E45" s="254">
        <v>44469</v>
      </c>
      <c r="F45" s="162">
        <f t="shared" si="1"/>
        <v>5879110.3799999999</v>
      </c>
      <c r="G45" s="34">
        <v>0</v>
      </c>
      <c r="H45" s="35">
        <v>846.89</v>
      </c>
      <c r="I45" s="163">
        <v>0</v>
      </c>
      <c r="J45" s="255" t="s">
        <v>29</v>
      </c>
      <c r="K45" s="256" t="s">
        <v>30</v>
      </c>
      <c r="L45" s="237"/>
    </row>
    <row r="46" spans="1:12" ht="12" customHeight="1">
      <c r="A46" s="29" t="s">
        <v>1107</v>
      </c>
      <c r="B46" s="30" t="s">
        <v>672</v>
      </c>
      <c r="C46" s="253" t="s">
        <v>1079</v>
      </c>
      <c r="D46" s="254">
        <v>44193</v>
      </c>
      <c r="E46" s="254">
        <v>44469</v>
      </c>
      <c r="F46" s="162">
        <f t="shared" si="1"/>
        <v>61325350.319999993</v>
      </c>
      <c r="G46" s="34">
        <v>0</v>
      </c>
      <c r="H46" s="35">
        <v>8833.9599999999991</v>
      </c>
      <c r="I46" s="163">
        <v>0</v>
      </c>
      <c r="J46" s="255" t="s">
        <v>29</v>
      </c>
      <c r="K46" s="256" t="s">
        <v>30</v>
      </c>
      <c r="L46" s="237"/>
    </row>
    <row r="47" spans="1:12" ht="12" customHeight="1">
      <c r="A47" s="29" t="s">
        <v>1084</v>
      </c>
      <c r="B47" s="30" t="s">
        <v>1085</v>
      </c>
      <c r="C47" s="253" t="s">
        <v>1079</v>
      </c>
      <c r="D47" s="254">
        <v>44194</v>
      </c>
      <c r="E47" s="254">
        <v>44469</v>
      </c>
      <c r="F47" s="162">
        <f t="shared" si="1"/>
        <v>31818181</v>
      </c>
      <c r="G47" s="34">
        <v>31818181</v>
      </c>
      <c r="H47" s="35">
        <v>0</v>
      </c>
      <c r="I47" s="163">
        <v>0</v>
      </c>
      <c r="J47" s="255" t="s">
        <v>29</v>
      </c>
      <c r="K47" s="256" t="s">
        <v>30</v>
      </c>
      <c r="L47" s="237"/>
    </row>
    <row r="48" spans="1:12" ht="12" customHeight="1">
      <c r="A48" s="29" t="s">
        <v>1108</v>
      </c>
      <c r="B48" s="30" t="s">
        <v>672</v>
      </c>
      <c r="C48" s="253" t="s">
        <v>1079</v>
      </c>
      <c r="D48" s="254">
        <v>44194</v>
      </c>
      <c r="E48" s="254">
        <v>44469</v>
      </c>
      <c r="F48" s="162">
        <f t="shared" si="1"/>
        <v>32492378.100000001</v>
      </c>
      <c r="G48" s="34">
        <v>0</v>
      </c>
      <c r="H48" s="35">
        <v>4680.55</v>
      </c>
      <c r="I48" s="163">
        <v>0</v>
      </c>
      <c r="J48" s="255" t="s">
        <v>29</v>
      </c>
      <c r="K48" s="256" t="s">
        <v>30</v>
      </c>
      <c r="L48" s="237"/>
    </row>
    <row r="49" spans="1:12" ht="12" customHeight="1">
      <c r="A49" s="29" t="s">
        <v>1109</v>
      </c>
      <c r="B49" s="30" t="s">
        <v>672</v>
      </c>
      <c r="C49" s="253" t="s">
        <v>1079</v>
      </c>
      <c r="D49" s="254">
        <v>44194</v>
      </c>
      <c r="E49" s="254">
        <v>44469</v>
      </c>
      <c r="F49" s="162">
        <f t="shared" si="1"/>
        <v>706001.4</v>
      </c>
      <c r="G49" s="34">
        <v>0</v>
      </c>
      <c r="H49" s="35">
        <v>101.7</v>
      </c>
      <c r="I49" s="163">
        <v>0</v>
      </c>
      <c r="J49" s="255" t="s">
        <v>29</v>
      </c>
      <c r="K49" s="256" t="s">
        <v>30</v>
      </c>
      <c r="L49" s="237"/>
    </row>
    <row r="50" spans="1:12" ht="12" customHeight="1">
      <c r="A50" s="29" t="s">
        <v>1120</v>
      </c>
      <c r="B50" s="30" t="s">
        <v>1121</v>
      </c>
      <c r="C50" s="253" t="s">
        <v>1079</v>
      </c>
      <c r="D50" s="254">
        <v>44194</v>
      </c>
      <c r="E50" s="254">
        <v>44469</v>
      </c>
      <c r="F50" s="162">
        <f t="shared" si="1"/>
        <v>28001251.199999999</v>
      </c>
      <c r="G50" s="34">
        <v>0</v>
      </c>
      <c r="H50" s="35">
        <v>4033.6</v>
      </c>
      <c r="I50" s="163">
        <v>0</v>
      </c>
      <c r="J50" s="255" t="s">
        <v>29</v>
      </c>
      <c r="K50" s="256" t="s">
        <v>30</v>
      </c>
      <c r="L50" s="237"/>
    </row>
    <row r="51" spans="1:12" ht="12" customHeight="1">
      <c r="A51" s="29" t="s">
        <v>1171</v>
      </c>
      <c r="B51" s="30" t="s">
        <v>1172</v>
      </c>
      <c r="C51" s="253" t="s">
        <v>1079</v>
      </c>
      <c r="D51" s="254">
        <v>44194</v>
      </c>
      <c r="E51" s="254">
        <v>44469</v>
      </c>
      <c r="F51" s="162">
        <f t="shared" si="1"/>
        <v>189327222.24000001</v>
      </c>
      <c r="G51" s="34">
        <v>0</v>
      </c>
      <c r="H51" s="35">
        <v>27272.720000000001</v>
      </c>
      <c r="I51" s="163">
        <v>0</v>
      </c>
      <c r="J51" s="255" t="s">
        <v>29</v>
      </c>
      <c r="K51" s="256" t="s">
        <v>30</v>
      </c>
      <c r="L51" s="237"/>
    </row>
    <row r="52" spans="1:12" ht="12" customHeight="1">
      <c r="A52" s="29" t="s">
        <v>1181</v>
      </c>
      <c r="B52" s="30" t="s">
        <v>1182</v>
      </c>
      <c r="C52" s="253" t="s">
        <v>1079</v>
      </c>
      <c r="D52" s="254">
        <v>44165</v>
      </c>
      <c r="E52" s="254">
        <v>44469</v>
      </c>
      <c r="F52" s="162">
        <f t="shared" si="1"/>
        <v>107426339.28</v>
      </c>
      <c r="G52" s="34">
        <v>0</v>
      </c>
      <c r="H52" s="35">
        <v>15474.84</v>
      </c>
      <c r="I52" s="163">
        <v>0</v>
      </c>
      <c r="J52" s="255" t="s">
        <v>29</v>
      </c>
      <c r="K52" s="256" t="s">
        <v>30</v>
      </c>
      <c r="L52" s="237"/>
    </row>
    <row r="53" spans="1:12" ht="12" customHeight="1">
      <c r="A53" s="29" t="s">
        <v>1224</v>
      </c>
      <c r="B53" s="30" t="s">
        <v>1225</v>
      </c>
      <c r="C53" s="253" t="s">
        <v>1079</v>
      </c>
      <c r="D53" s="254">
        <v>44172</v>
      </c>
      <c r="E53" s="254">
        <v>44200</v>
      </c>
      <c r="F53" s="162">
        <f t="shared" si="1"/>
        <v>63109027.799999997</v>
      </c>
      <c r="G53" s="34">
        <v>0</v>
      </c>
      <c r="H53" s="35">
        <v>9090.9</v>
      </c>
      <c r="I53" s="163">
        <v>0</v>
      </c>
      <c r="J53" s="255" t="s">
        <v>29</v>
      </c>
      <c r="K53" s="256" t="s">
        <v>30</v>
      </c>
      <c r="L53" s="237"/>
    </row>
    <row r="54" spans="1:12" ht="12" customHeight="1">
      <c r="A54" s="29" t="s">
        <v>1212</v>
      </c>
      <c r="B54" s="30" t="s">
        <v>1213</v>
      </c>
      <c r="C54" s="253" t="s">
        <v>1079</v>
      </c>
      <c r="D54" s="254">
        <v>44169</v>
      </c>
      <c r="E54" s="254">
        <v>44200</v>
      </c>
      <c r="F54" s="162">
        <f t="shared" si="1"/>
        <v>694477.68</v>
      </c>
      <c r="G54" s="34">
        <v>0</v>
      </c>
      <c r="H54" s="35">
        <v>100.04</v>
      </c>
      <c r="I54" s="163">
        <v>0</v>
      </c>
      <c r="J54" s="255" t="s">
        <v>29</v>
      </c>
      <c r="K54" s="256" t="s">
        <v>30</v>
      </c>
      <c r="L54" s="237"/>
    </row>
    <row r="55" spans="1:12" ht="12" customHeight="1">
      <c r="A55" s="29" t="s">
        <v>1146</v>
      </c>
      <c r="B55" s="30" t="s">
        <v>1159</v>
      </c>
      <c r="C55" s="253" t="s">
        <v>1079</v>
      </c>
      <c r="D55" s="254">
        <v>44148</v>
      </c>
      <c r="E55" s="254">
        <v>44209</v>
      </c>
      <c r="F55" s="162">
        <f t="shared" si="1"/>
        <v>74418.240000000005</v>
      </c>
      <c r="G55" s="34">
        <v>0</v>
      </c>
      <c r="H55" s="35">
        <v>10.72</v>
      </c>
      <c r="I55" s="163">
        <v>0</v>
      </c>
      <c r="J55" s="255" t="s">
        <v>29</v>
      </c>
      <c r="K55" s="256" t="s">
        <v>30</v>
      </c>
      <c r="L55" s="237"/>
    </row>
    <row r="56" spans="1:12" ht="12" customHeight="1">
      <c r="A56" s="29" t="s">
        <v>1175</v>
      </c>
      <c r="B56" s="30" t="s">
        <v>1176</v>
      </c>
      <c r="C56" s="253" t="s">
        <v>1079</v>
      </c>
      <c r="D56" s="254">
        <v>44134</v>
      </c>
      <c r="E56" s="254">
        <v>44211</v>
      </c>
      <c r="F56" s="162">
        <f t="shared" si="1"/>
        <v>498852.12</v>
      </c>
      <c r="G56" s="34">
        <v>0</v>
      </c>
      <c r="H56" s="35">
        <v>71.86</v>
      </c>
      <c r="I56" s="163">
        <v>0</v>
      </c>
      <c r="J56" s="255" t="s">
        <v>29</v>
      </c>
      <c r="K56" s="256" t="s">
        <v>30</v>
      </c>
      <c r="L56" s="237"/>
    </row>
    <row r="57" spans="1:12" ht="12" customHeight="1">
      <c r="A57" s="29" t="s">
        <v>1167</v>
      </c>
      <c r="B57" s="30" t="s">
        <v>1168</v>
      </c>
      <c r="C57" s="253" t="s">
        <v>1079</v>
      </c>
      <c r="D57" s="254">
        <v>44188</v>
      </c>
      <c r="E57" s="254">
        <v>44219</v>
      </c>
      <c r="F57" s="162">
        <f t="shared" si="1"/>
        <v>460696319.46000004</v>
      </c>
      <c r="G57" s="34">
        <v>0</v>
      </c>
      <c r="H57" s="35">
        <v>66363.63</v>
      </c>
      <c r="I57" s="163">
        <v>0</v>
      </c>
      <c r="J57" s="255" t="s">
        <v>29</v>
      </c>
      <c r="K57" s="256" t="s">
        <v>30</v>
      </c>
      <c r="L57" s="237"/>
    </row>
    <row r="58" spans="1:12" ht="12" customHeight="1">
      <c r="A58" s="29" t="s">
        <v>1193</v>
      </c>
      <c r="B58" s="30" t="s">
        <v>1194</v>
      </c>
      <c r="C58" s="253" t="s">
        <v>1079</v>
      </c>
      <c r="D58" s="254">
        <v>44193</v>
      </c>
      <c r="E58" s="254">
        <v>44225</v>
      </c>
      <c r="F58" s="162">
        <f t="shared" si="1"/>
        <v>687544774.01999998</v>
      </c>
      <c r="G58" s="34">
        <v>0</v>
      </c>
      <c r="H58" s="35">
        <v>99041.31</v>
      </c>
      <c r="I58" s="163">
        <v>0</v>
      </c>
      <c r="J58" s="255" t="s">
        <v>29</v>
      </c>
      <c r="K58" s="256" t="s">
        <v>30</v>
      </c>
      <c r="L58" s="237"/>
    </row>
    <row r="59" spans="1:12" ht="12" customHeight="1">
      <c r="A59" s="97" t="s">
        <v>1195</v>
      </c>
      <c r="B59" s="98" t="s">
        <v>1194</v>
      </c>
      <c r="C59" s="265" t="s">
        <v>1079</v>
      </c>
      <c r="D59" s="266">
        <v>44193</v>
      </c>
      <c r="E59" s="266">
        <v>44225</v>
      </c>
      <c r="F59" s="167">
        <f t="shared" si="1"/>
        <v>18416362.379999999</v>
      </c>
      <c r="G59" s="101">
        <v>0</v>
      </c>
      <c r="H59" s="100">
        <v>2652.89</v>
      </c>
      <c r="I59" s="169">
        <v>0</v>
      </c>
      <c r="J59" s="263" t="s">
        <v>29</v>
      </c>
      <c r="K59" s="345" t="s">
        <v>30</v>
      </c>
      <c r="L59" s="237"/>
    </row>
    <row r="60" spans="1:12" ht="12" customHeight="1">
      <c r="A60" s="21" t="s">
        <v>1078</v>
      </c>
      <c r="B60" s="22" t="s">
        <v>672</v>
      </c>
      <c r="C60" s="249" t="s">
        <v>1079</v>
      </c>
      <c r="D60" s="250">
        <v>44194</v>
      </c>
      <c r="E60" s="250">
        <v>44227</v>
      </c>
      <c r="F60" s="156">
        <f t="shared" si="1"/>
        <v>1271645</v>
      </c>
      <c r="G60" s="26">
        <v>1271645</v>
      </c>
      <c r="H60" s="27">
        <v>0</v>
      </c>
      <c r="I60" s="158">
        <v>0</v>
      </c>
      <c r="J60" s="251" t="s">
        <v>29</v>
      </c>
      <c r="K60" s="252" t="s">
        <v>30</v>
      </c>
      <c r="L60" s="237"/>
    </row>
    <row r="61" spans="1:12" ht="12" customHeight="1">
      <c r="A61" s="29" t="s">
        <v>1080</v>
      </c>
      <c r="B61" s="30" t="s">
        <v>1081</v>
      </c>
      <c r="C61" s="253" t="s">
        <v>1079</v>
      </c>
      <c r="D61" s="254">
        <v>44075</v>
      </c>
      <c r="E61" s="254">
        <v>44227</v>
      </c>
      <c r="F61" s="162">
        <f t="shared" si="1"/>
        <v>179497</v>
      </c>
      <c r="G61" s="34">
        <v>179497</v>
      </c>
      <c r="H61" s="35">
        <v>0</v>
      </c>
      <c r="I61" s="163">
        <v>0</v>
      </c>
      <c r="J61" s="255" t="s">
        <v>29</v>
      </c>
      <c r="K61" s="256" t="s">
        <v>30</v>
      </c>
      <c r="L61" s="237"/>
    </row>
    <row r="62" spans="1:12" ht="12" customHeight="1">
      <c r="A62" s="29" t="s">
        <v>1082</v>
      </c>
      <c r="B62" s="30" t="s">
        <v>1083</v>
      </c>
      <c r="C62" s="253" t="s">
        <v>1079</v>
      </c>
      <c r="D62" s="254">
        <v>44075</v>
      </c>
      <c r="E62" s="254">
        <v>44227</v>
      </c>
      <c r="F62" s="162">
        <f t="shared" si="1"/>
        <v>122828</v>
      </c>
      <c r="G62" s="34">
        <v>122828</v>
      </c>
      <c r="H62" s="35">
        <v>0</v>
      </c>
      <c r="I62" s="163">
        <v>0</v>
      </c>
      <c r="J62" s="255" t="s">
        <v>29</v>
      </c>
      <c r="K62" s="256" t="s">
        <v>30</v>
      </c>
      <c r="L62" s="237"/>
    </row>
    <row r="63" spans="1:12" ht="12" customHeight="1">
      <c r="A63" s="29" t="s">
        <v>1088</v>
      </c>
      <c r="B63" s="30" t="s">
        <v>1089</v>
      </c>
      <c r="C63" s="253" t="s">
        <v>1079</v>
      </c>
      <c r="D63" s="254">
        <v>44109</v>
      </c>
      <c r="E63" s="254">
        <v>44227</v>
      </c>
      <c r="F63" s="162">
        <f t="shared" si="1"/>
        <v>399237</v>
      </c>
      <c r="G63" s="34">
        <v>399237</v>
      </c>
      <c r="H63" s="35">
        <v>0</v>
      </c>
      <c r="I63" s="163">
        <v>0</v>
      </c>
      <c r="J63" s="255" t="s">
        <v>29</v>
      </c>
      <c r="K63" s="256" t="s">
        <v>30</v>
      </c>
      <c r="L63" s="237"/>
    </row>
    <row r="64" spans="1:12" ht="12" customHeight="1">
      <c r="A64" s="29" t="s">
        <v>1090</v>
      </c>
      <c r="B64" s="30" t="s">
        <v>1089</v>
      </c>
      <c r="C64" s="253" t="s">
        <v>1079</v>
      </c>
      <c r="D64" s="254">
        <v>44133</v>
      </c>
      <c r="E64" s="254">
        <v>44227</v>
      </c>
      <c r="F64" s="162">
        <f t="shared" si="1"/>
        <v>124680</v>
      </c>
      <c r="G64" s="34">
        <v>124680</v>
      </c>
      <c r="H64" s="35">
        <v>0</v>
      </c>
      <c r="I64" s="163">
        <v>0</v>
      </c>
      <c r="J64" s="255" t="s">
        <v>29</v>
      </c>
      <c r="K64" s="256" t="s">
        <v>30</v>
      </c>
      <c r="L64" s="237"/>
    </row>
    <row r="65" spans="1:12" ht="12" customHeight="1">
      <c r="A65" s="29" t="s">
        <v>1091</v>
      </c>
      <c r="B65" s="30" t="s">
        <v>1092</v>
      </c>
      <c r="C65" s="253" t="s">
        <v>1079</v>
      </c>
      <c r="D65" s="254">
        <v>44117</v>
      </c>
      <c r="E65" s="254">
        <v>44227</v>
      </c>
      <c r="F65" s="162">
        <f t="shared" si="1"/>
        <v>1475849</v>
      </c>
      <c r="G65" s="34">
        <v>1475849</v>
      </c>
      <c r="H65" s="35">
        <v>0</v>
      </c>
      <c r="I65" s="163">
        <v>0</v>
      </c>
      <c r="J65" s="255" t="s">
        <v>29</v>
      </c>
      <c r="K65" s="256" t="s">
        <v>30</v>
      </c>
      <c r="L65" s="237"/>
    </row>
    <row r="66" spans="1:12" ht="12" customHeight="1">
      <c r="A66" s="29" t="s">
        <v>1093</v>
      </c>
      <c r="B66" s="30" t="s">
        <v>1094</v>
      </c>
      <c r="C66" s="253" t="s">
        <v>1079</v>
      </c>
      <c r="D66" s="254">
        <v>44194</v>
      </c>
      <c r="E66" s="254">
        <v>44227</v>
      </c>
      <c r="F66" s="162">
        <f t="shared" si="1"/>
        <v>2400550</v>
      </c>
      <c r="G66" s="34">
        <v>2400550</v>
      </c>
      <c r="H66" s="35">
        <v>0</v>
      </c>
      <c r="I66" s="163">
        <v>0</v>
      </c>
      <c r="J66" s="255" t="s">
        <v>29</v>
      </c>
      <c r="K66" s="256" t="s">
        <v>30</v>
      </c>
      <c r="L66" s="237"/>
    </row>
    <row r="67" spans="1:12" ht="12" customHeight="1">
      <c r="A67" s="29" t="s">
        <v>1095</v>
      </c>
      <c r="B67" s="30" t="s">
        <v>1096</v>
      </c>
      <c r="C67" s="253" t="s">
        <v>1079</v>
      </c>
      <c r="D67" s="254">
        <v>43851</v>
      </c>
      <c r="E67" s="254">
        <v>44227</v>
      </c>
      <c r="F67" s="162">
        <f t="shared" si="1"/>
        <v>254143</v>
      </c>
      <c r="G67" s="34">
        <v>254143</v>
      </c>
      <c r="H67" s="35">
        <v>0</v>
      </c>
      <c r="I67" s="163">
        <v>0</v>
      </c>
      <c r="J67" s="255" t="s">
        <v>29</v>
      </c>
      <c r="K67" s="256" t="s">
        <v>30</v>
      </c>
      <c r="L67" s="237"/>
    </row>
    <row r="68" spans="1:12" ht="12" customHeight="1">
      <c r="A68" s="29" t="s">
        <v>1097</v>
      </c>
      <c r="B68" s="30" t="s">
        <v>1098</v>
      </c>
      <c r="C68" s="253" t="s">
        <v>1079</v>
      </c>
      <c r="D68" s="254">
        <v>43839</v>
      </c>
      <c r="E68" s="254">
        <v>44227</v>
      </c>
      <c r="F68" s="162">
        <f t="shared" si="1"/>
        <v>18181818</v>
      </c>
      <c r="G68" s="34">
        <v>18181818</v>
      </c>
      <c r="H68" s="35">
        <v>0</v>
      </c>
      <c r="I68" s="163">
        <v>0</v>
      </c>
      <c r="J68" s="255" t="s">
        <v>29</v>
      </c>
      <c r="K68" s="256" t="s">
        <v>30</v>
      </c>
      <c r="L68" s="237"/>
    </row>
    <row r="69" spans="1:12" ht="12" customHeight="1">
      <c r="A69" s="29" t="s">
        <v>1099</v>
      </c>
      <c r="B69" s="30" t="s">
        <v>1100</v>
      </c>
      <c r="C69" s="253" t="s">
        <v>1079</v>
      </c>
      <c r="D69" s="254">
        <v>43836</v>
      </c>
      <c r="E69" s="254">
        <v>44227</v>
      </c>
      <c r="F69" s="162">
        <f t="shared" si="1"/>
        <v>471344</v>
      </c>
      <c r="G69" s="34">
        <v>471344</v>
      </c>
      <c r="H69" s="35">
        <v>0</v>
      </c>
      <c r="I69" s="163">
        <v>0</v>
      </c>
      <c r="J69" s="255" t="s">
        <v>29</v>
      </c>
      <c r="K69" s="256" t="s">
        <v>30</v>
      </c>
      <c r="L69" s="237"/>
    </row>
    <row r="70" spans="1:12" ht="12" customHeight="1">
      <c r="A70" s="29" t="s">
        <v>1101</v>
      </c>
      <c r="B70" s="30" t="s">
        <v>1102</v>
      </c>
      <c r="C70" s="253" t="s">
        <v>1079</v>
      </c>
      <c r="D70" s="254">
        <v>43984</v>
      </c>
      <c r="E70" s="254">
        <v>44227</v>
      </c>
      <c r="F70" s="162">
        <f t="shared" si="1"/>
        <v>205584</v>
      </c>
      <c r="G70" s="34">
        <v>205584</v>
      </c>
      <c r="H70" s="35">
        <v>0</v>
      </c>
      <c r="I70" s="163">
        <v>0</v>
      </c>
      <c r="J70" s="255" t="s">
        <v>29</v>
      </c>
      <c r="K70" s="256" t="s">
        <v>30</v>
      </c>
      <c r="L70" s="237"/>
    </row>
    <row r="71" spans="1:12" ht="12" customHeight="1">
      <c r="A71" s="29" t="s">
        <v>1116</v>
      </c>
      <c r="B71" s="30" t="s">
        <v>1117</v>
      </c>
      <c r="C71" s="253" t="s">
        <v>1079</v>
      </c>
      <c r="D71" s="254">
        <v>44182</v>
      </c>
      <c r="E71" s="254">
        <v>44227</v>
      </c>
      <c r="F71" s="162">
        <f t="shared" si="1"/>
        <v>504961.07999999996</v>
      </c>
      <c r="G71" s="34">
        <v>0</v>
      </c>
      <c r="H71" s="35">
        <v>72.739999999999995</v>
      </c>
      <c r="I71" s="163">
        <v>0</v>
      </c>
      <c r="J71" s="255" t="s">
        <v>29</v>
      </c>
      <c r="K71" s="256" t="s">
        <v>30</v>
      </c>
      <c r="L71" s="237"/>
    </row>
    <row r="72" spans="1:12" ht="12" customHeight="1">
      <c r="A72" s="29" t="s">
        <v>1129</v>
      </c>
      <c r="B72" s="30" t="s">
        <v>1130</v>
      </c>
      <c r="C72" s="253" t="s">
        <v>1079</v>
      </c>
      <c r="D72" s="254">
        <v>43910</v>
      </c>
      <c r="E72" s="254">
        <v>44227</v>
      </c>
      <c r="F72" s="162">
        <f t="shared" si="1"/>
        <v>41380567.799999997</v>
      </c>
      <c r="G72" s="34">
        <v>0</v>
      </c>
      <c r="H72" s="35">
        <v>5960.9</v>
      </c>
      <c r="I72" s="163">
        <v>0</v>
      </c>
      <c r="J72" s="255" t="s">
        <v>29</v>
      </c>
      <c r="K72" s="256" t="s">
        <v>30</v>
      </c>
      <c r="L72" s="237"/>
    </row>
    <row r="73" spans="1:12" ht="12" customHeight="1">
      <c r="A73" s="29" t="s">
        <v>1131</v>
      </c>
      <c r="B73" s="30" t="s">
        <v>1130</v>
      </c>
      <c r="C73" s="253" t="s">
        <v>1079</v>
      </c>
      <c r="D73" s="254">
        <v>43788</v>
      </c>
      <c r="E73" s="254">
        <v>44227</v>
      </c>
      <c r="F73" s="162">
        <f t="shared" si="1"/>
        <v>37521510</v>
      </c>
      <c r="G73" s="34">
        <v>0</v>
      </c>
      <c r="H73" s="35">
        <v>5405</v>
      </c>
      <c r="I73" s="163">
        <v>0</v>
      </c>
      <c r="J73" s="255" t="s">
        <v>29</v>
      </c>
      <c r="K73" s="256" t="s">
        <v>30</v>
      </c>
      <c r="L73" s="237"/>
    </row>
    <row r="74" spans="1:12" ht="12" customHeight="1">
      <c r="A74" s="29" t="s">
        <v>1132</v>
      </c>
      <c r="B74" s="30" t="s">
        <v>1130</v>
      </c>
      <c r="C74" s="253" t="s">
        <v>1079</v>
      </c>
      <c r="D74" s="254">
        <v>43592</v>
      </c>
      <c r="E74" s="254">
        <v>44227</v>
      </c>
      <c r="F74" s="162">
        <f t="shared" ref="F74:F101" si="2">+G74+H74*$C$4</f>
        <v>20009829.059999999</v>
      </c>
      <c r="G74" s="34">
        <v>0</v>
      </c>
      <c r="H74" s="35">
        <v>2882.43</v>
      </c>
      <c r="I74" s="163">
        <v>0</v>
      </c>
      <c r="J74" s="255" t="s">
        <v>29</v>
      </c>
      <c r="K74" s="256" t="s">
        <v>30</v>
      </c>
      <c r="L74" s="237"/>
    </row>
    <row r="75" spans="1:12" ht="12" customHeight="1">
      <c r="A75" s="29" t="s">
        <v>1133</v>
      </c>
      <c r="B75" s="30" t="s">
        <v>1130</v>
      </c>
      <c r="C75" s="253" t="s">
        <v>1079</v>
      </c>
      <c r="D75" s="254">
        <v>43654</v>
      </c>
      <c r="E75" s="254">
        <v>44227</v>
      </c>
      <c r="F75" s="162">
        <f t="shared" si="2"/>
        <v>19328749.440000001</v>
      </c>
      <c r="G75" s="34">
        <v>0</v>
      </c>
      <c r="H75" s="35">
        <v>2784.32</v>
      </c>
      <c r="I75" s="163">
        <v>0</v>
      </c>
      <c r="J75" s="255" t="s">
        <v>29</v>
      </c>
      <c r="K75" s="256" t="s">
        <v>30</v>
      </c>
      <c r="L75" s="237"/>
    </row>
    <row r="76" spans="1:12" ht="12" customHeight="1">
      <c r="A76" s="29" t="s">
        <v>1134</v>
      </c>
      <c r="B76" s="30" t="s">
        <v>1130</v>
      </c>
      <c r="C76" s="253" t="s">
        <v>1079</v>
      </c>
      <c r="D76" s="254">
        <v>43682</v>
      </c>
      <c r="E76" s="254">
        <v>44227</v>
      </c>
      <c r="F76" s="162">
        <f t="shared" si="2"/>
        <v>19258774.079999998</v>
      </c>
      <c r="G76" s="34">
        <v>0</v>
      </c>
      <c r="H76" s="35">
        <v>2774.24</v>
      </c>
      <c r="I76" s="163">
        <v>0</v>
      </c>
      <c r="J76" s="255" t="s">
        <v>29</v>
      </c>
      <c r="K76" s="256" t="s">
        <v>30</v>
      </c>
      <c r="L76" s="237"/>
    </row>
    <row r="77" spans="1:12" ht="12" customHeight="1">
      <c r="A77" s="29" t="s">
        <v>1165</v>
      </c>
      <c r="B77" s="30" t="s">
        <v>1166</v>
      </c>
      <c r="C77" s="253" t="s">
        <v>1079</v>
      </c>
      <c r="D77" s="254">
        <v>44141</v>
      </c>
      <c r="E77" s="254">
        <v>44227</v>
      </c>
      <c r="F77" s="162">
        <f t="shared" si="2"/>
        <v>25243611.120000001</v>
      </c>
      <c r="G77" s="34">
        <v>0</v>
      </c>
      <c r="H77" s="35">
        <v>3636.36</v>
      </c>
      <c r="I77" s="163">
        <v>0</v>
      </c>
      <c r="J77" s="255" t="s">
        <v>29</v>
      </c>
      <c r="K77" s="256" t="s">
        <v>30</v>
      </c>
      <c r="L77" s="237"/>
    </row>
    <row r="78" spans="1:12" ht="12" customHeight="1">
      <c r="A78" s="29" t="s">
        <v>1185</v>
      </c>
      <c r="B78" s="30" t="s">
        <v>829</v>
      </c>
      <c r="C78" s="253" t="s">
        <v>1079</v>
      </c>
      <c r="D78" s="254">
        <v>44012</v>
      </c>
      <c r="E78" s="254">
        <v>44227</v>
      </c>
      <c r="F78" s="162">
        <f t="shared" si="2"/>
        <v>5933952.1799999997</v>
      </c>
      <c r="G78" s="34">
        <v>0</v>
      </c>
      <c r="H78" s="35">
        <v>854.79</v>
      </c>
      <c r="I78" s="163">
        <v>0</v>
      </c>
      <c r="J78" s="255" t="s">
        <v>29</v>
      </c>
      <c r="K78" s="256" t="s">
        <v>30</v>
      </c>
      <c r="L78" s="237"/>
    </row>
    <row r="79" spans="1:12" ht="12" customHeight="1">
      <c r="A79" s="29" t="s">
        <v>1186</v>
      </c>
      <c r="B79" s="30" t="s">
        <v>1187</v>
      </c>
      <c r="C79" s="253" t="s">
        <v>1079</v>
      </c>
      <c r="D79" s="254">
        <v>44120</v>
      </c>
      <c r="E79" s="254">
        <v>44227</v>
      </c>
      <c r="F79" s="162">
        <f t="shared" si="2"/>
        <v>12621805.560000001</v>
      </c>
      <c r="G79" s="34">
        <v>0</v>
      </c>
      <c r="H79" s="35">
        <v>1818.18</v>
      </c>
      <c r="I79" s="163">
        <v>0</v>
      </c>
      <c r="J79" s="255" t="s">
        <v>29</v>
      </c>
      <c r="K79" s="256" t="s">
        <v>30</v>
      </c>
      <c r="L79" s="237"/>
    </row>
    <row r="80" spans="1:12" ht="12" customHeight="1">
      <c r="A80" s="29" t="s">
        <v>1188</v>
      </c>
      <c r="B80" s="30" t="s">
        <v>1189</v>
      </c>
      <c r="C80" s="253" t="s">
        <v>1079</v>
      </c>
      <c r="D80" s="254">
        <v>44102</v>
      </c>
      <c r="E80" s="254">
        <v>44227</v>
      </c>
      <c r="F80" s="162">
        <f t="shared" si="2"/>
        <v>551819.57999999996</v>
      </c>
      <c r="G80" s="34">
        <v>0</v>
      </c>
      <c r="H80" s="35">
        <v>79.489999999999995</v>
      </c>
      <c r="I80" s="163">
        <v>0</v>
      </c>
      <c r="J80" s="255" t="s">
        <v>29</v>
      </c>
      <c r="K80" s="256" t="s">
        <v>30</v>
      </c>
      <c r="L80" s="237"/>
    </row>
    <row r="81" spans="1:12" ht="12" customHeight="1">
      <c r="A81" s="29" t="s">
        <v>1103</v>
      </c>
      <c r="B81" s="30" t="s">
        <v>1104</v>
      </c>
      <c r="C81" s="253" t="s">
        <v>1079</v>
      </c>
      <c r="D81" s="254">
        <v>44153</v>
      </c>
      <c r="E81" s="254">
        <v>44242</v>
      </c>
      <c r="F81" s="162">
        <f t="shared" si="2"/>
        <v>67703</v>
      </c>
      <c r="G81" s="34">
        <v>67703</v>
      </c>
      <c r="H81" s="35">
        <v>0</v>
      </c>
      <c r="I81" s="163">
        <v>0</v>
      </c>
      <c r="J81" s="255" t="s">
        <v>29</v>
      </c>
      <c r="K81" s="256" t="s">
        <v>30</v>
      </c>
      <c r="L81" s="237"/>
    </row>
    <row r="82" spans="1:12" ht="12" customHeight="1">
      <c r="A82" s="29" t="s">
        <v>1110</v>
      </c>
      <c r="B82" s="30" t="s">
        <v>1111</v>
      </c>
      <c r="C82" s="253" t="s">
        <v>1079</v>
      </c>
      <c r="D82" s="254">
        <v>44165</v>
      </c>
      <c r="E82" s="254">
        <v>44242</v>
      </c>
      <c r="F82" s="162">
        <f t="shared" si="2"/>
        <v>31554513.899999999</v>
      </c>
      <c r="G82" s="34">
        <v>0</v>
      </c>
      <c r="H82" s="35">
        <v>4545.45</v>
      </c>
      <c r="I82" s="163">
        <v>0</v>
      </c>
      <c r="J82" s="255" t="s">
        <v>29</v>
      </c>
      <c r="K82" s="256" t="s">
        <v>30</v>
      </c>
      <c r="L82" s="237"/>
    </row>
    <row r="83" spans="1:12" ht="12" customHeight="1">
      <c r="A83" s="29" t="s">
        <v>1169</v>
      </c>
      <c r="B83" s="30" t="s">
        <v>1170</v>
      </c>
      <c r="C83" s="253" t="s">
        <v>1079</v>
      </c>
      <c r="D83" s="254">
        <v>44126</v>
      </c>
      <c r="E83" s="254">
        <v>44242</v>
      </c>
      <c r="F83" s="162">
        <f t="shared" si="2"/>
        <v>1846414208.3400002</v>
      </c>
      <c r="G83" s="34">
        <v>0</v>
      </c>
      <c r="H83" s="35">
        <v>265977.27</v>
      </c>
      <c r="I83" s="163">
        <v>0</v>
      </c>
      <c r="J83" s="255" t="s">
        <v>29</v>
      </c>
      <c r="K83" s="256" t="s">
        <v>30</v>
      </c>
      <c r="L83" s="237"/>
    </row>
    <row r="84" spans="1:12" ht="12" customHeight="1">
      <c r="A84" s="29" t="s">
        <v>1179</v>
      </c>
      <c r="B84" s="30" t="s">
        <v>1180</v>
      </c>
      <c r="C84" s="253" t="s">
        <v>1079</v>
      </c>
      <c r="D84" s="254">
        <v>44186</v>
      </c>
      <c r="E84" s="254">
        <v>44242</v>
      </c>
      <c r="F84" s="162">
        <f t="shared" si="2"/>
        <v>12621805.560000001</v>
      </c>
      <c r="G84" s="34">
        <v>0</v>
      </c>
      <c r="H84" s="35">
        <v>1818.18</v>
      </c>
      <c r="I84" s="163">
        <v>0</v>
      </c>
      <c r="J84" s="255" t="s">
        <v>29</v>
      </c>
      <c r="K84" s="256" t="s">
        <v>30</v>
      </c>
      <c r="L84" s="237"/>
    </row>
    <row r="85" spans="1:12" ht="12" customHeight="1">
      <c r="A85" s="29" t="s">
        <v>1204</v>
      </c>
      <c r="B85" s="30" t="s">
        <v>1205</v>
      </c>
      <c r="C85" s="253" t="s">
        <v>1079</v>
      </c>
      <c r="D85" s="254">
        <v>44154</v>
      </c>
      <c r="E85" s="254">
        <v>44242</v>
      </c>
      <c r="F85" s="162">
        <f t="shared" si="2"/>
        <v>12621805.560000001</v>
      </c>
      <c r="G85" s="34">
        <v>0</v>
      </c>
      <c r="H85" s="35">
        <v>1818.18</v>
      </c>
      <c r="I85" s="163">
        <v>0</v>
      </c>
      <c r="J85" s="255" t="s">
        <v>29</v>
      </c>
      <c r="K85" s="256" t="s">
        <v>30</v>
      </c>
      <c r="L85" s="237"/>
    </row>
    <row r="86" spans="1:12" ht="12" customHeight="1">
      <c r="A86" s="29" t="s">
        <v>1177</v>
      </c>
      <c r="B86" s="30" t="s">
        <v>1178</v>
      </c>
      <c r="C86" s="253" t="s">
        <v>1079</v>
      </c>
      <c r="D86" s="254">
        <v>44193</v>
      </c>
      <c r="E86" s="254">
        <v>44255</v>
      </c>
      <c r="F86" s="162">
        <f t="shared" si="2"/>
        <v>740919.66</v>
      </c>
      <c r="G86" s="34">
        <v>0</v>
      </c>
      <c r="H86" s="35">
        <v>106.73</v>
      </c>
      <c r="I86" s="163">
        <v>0</v>
      </c>
      <c r="J86" s="255" t="s">
        <v>29</v>
      </c>
      <c r="K86" s="256" t="s">
        <v>30</v>
      </c>
      <c r="L86" s="237"/>
    </row>
    <row r="87" spans="1:12" ht="12" customHeight="1">
      <c r="A87" s="29" t="s">
        <v>1086</v>
      </c>
      <c r="B87" s="30" t="s">
        <v>1087</v>
      </c>
      <c r="C87" s="253" t="s">
        <v>1079</v>
      </c>
      <c r="D87" s="254">
        <v>44175</v>
      </c>
      <c r="E87" s="254">
        <v>44265</v>
      </c>
      <c r="F87" s="162">
        <f t="shared" si="2"/>
        <v>483315</v>
      </c>
      <c r="G87" s="34">
        <v>483315</v>
      </c>
      <c r="H87" s="35">
        <v>0</v>
      </c>
      <c r="I87" s="163">
        <v>0</v>
      </c>
      <c r="J87" s="255" t="s">
        <v>29</v>
      </c>
      <c r="K87" s="256" t="s">
        <v>30</v>
      </c>
      <c r="L87" s="237"/>
    </row>
    <row r="88" spans="1:12" ht="12" customHeight="1">
      <c r="A88" s="29" t="s">
        <v>1112</v>
      </c>
      <c r="B88" s="30" t="s">
        <v>1113</v>
      </c>
      <c r="C88" s="253" t="s">
        <v>1079</v>
      </c>
      <c r="D88" s="254">
        <v>44194</v>
      </c>
      <c r="E88" s="254">
        <v>44270</v>
      </c>
      <c r="F88" s="162">
        <f t="shared" si="2"/>
        <v>1388330.58</v>
      </c>
      <c r="G88" s="34">
        <v>0</v>
      </c>
      <c r="H88" s="35">
        <v>199.99</v>
      </c>
      <c r="I88" s="163">
        <v>0</v>
      </c>
      <c r="J88" s="255" t="s">
        <v>29</v>
      </c>
      <c r="K88" s="256" t="s">
        <v>30</v>
      </c>
      <c r="L88" s="237"/>
    </row>
    <row r="89" spans="1:12" ht="12" customHeight="1">
      <c r="A89" s="29" t="s">
        <v>1118</v>
      </c>
      <c r="B89" s="30" t="s">
        <v>1119</v>
      </c>
      <c r="C89" s="253" t="s">
        <v>1079</v>
      </c>
      <c r="D89" s="254">
        <v>44188</v>
      </c>
      <c r="E89" s="254">
        <v>44270</v>
      </c>
      <c r="F89" s="162">
        <f t="shared" si="2"/>
        <v>76292.58</v>
      </c>
      <c r="G89" s="34">
        <v>0</v>
      </c>
      <c r="H89" s="35">
        <v>10.99</v>
      </c>
      <c r="I89" s="163">
        <v>0</v>
      </c>
      <c r="J89" s="255" t="s">
        <v>29</v>
      </c>
      <c r="K89" s="256" t="s">
        <v>30</v>
      </c>
      <c r="L89" s="237"/>
    </row>
    <row r="90" spans="1:12" ht="12" customHeight="1">
      <c r="A90" s="29" t="s">
        <v>1148</v>
      </c>
      <c r="B90" s="30" t="s">
        <v>1149</v>
      </c>
      <c r="C90" s="253" t="s">
        <v>1079</v>
      </c>
      <c r="D90" s="254">
        <v>44176</v>
      </c>
      <c r="E90" s="254">
        <v>44270</v>
      </c>
      <c r="F90" s="162">
        <f t="shared" si="2"/>
        <v>204580.74</v>
      </c>
      <c r="G90" s="34">
        <v>0</v>
      </c>
      <c r="H90" s="35">
        <v>29.47</v>
      </c>
      <c r="I90" s="163">
        <v>0</v>
      </c>
      <c r="J90" s="255" t="s">
        <v>29</v>
      </c>
      <c r="K90" s="256" t="s">
        <v>30</v>
      </c>
      <c r="L90" s="237"/>
    </row>
    <row r="91" spans="1:12" ht="12" customHeight="1">
      <c r="A91" s="29" t="s">
        <v>1150</v>
      </c>
      <c r="B91" s="30" t="s">
        <v>1151</v>
      </c>
      <c r="C91" s="253" t="s">
        <v>1079</v>
      </c>
      <c r="D91" s="254">
        <v>44194</v>
      </c>
      <c r="E91" s="254">
        <v>44270</v>
      </c>
      <c r="F91" s="162">
        <f t="shared" si="2"/>
        <v>191851611.12</v>
      </c>
      <c r="G91" s="34">
        <v>0</v>
      </c>
      <c r="H91" s="35">
        <v>27636.36</v>
      </c>
      <c r="I91" s="163">
        <v>0</v>
      </c>
      <c r="J91" s="255" t="s">
        <v>29</v>
      </c>
      <c r="K91" s="256" t="s">
        <v>30</v>
      </c>
      <c r="L91" s="237"/>
    </row>
    <row r="92" spans="1:12" ht="12" customHeight="1">
      <c r="A92" s="29" t="s">
        <v>1190</v>
      </c>
      <c r="B92" s="30" t="s">
        <v>1191</v>
      </c>
      <c r="C92" s="253" t="s">
        <v>1079</v>
      </c>
      <c r="D92" s="254">
        <v>44187</v>
      </c>
      <c r="E92" s="254">
        <v>44270</v>
      </c>
      <c r="F92" s="162">
        <f t="shared" si="2"/>
        <v>8052.7199999999993</v>
      </c>
      <c r="G92" s="34">
        <v>0</v>
      </c>
      <c r="H92" s="35">
        <v>1.1599999999999999</v>
      </c>
      <c r="I92" s="163">
        <v>0</v>
      </c>
      <c r="J92" s="255" t="s">
        <v>29</v>
      </c>
      <c r="K92" s="256" t="s">
        <v>30</v>
      </c>
      <c r="L92" s="237"/>
    </row>
    <row r="93" spans="1:12" ht="12" customHeight="1">
      <c r="A93" s="29" t="s">
        <v>1206</v>
      </c>
      <c r="B93" s="30" t="s">
        <v>1207</v>
      </c>
      <c r="C93" s="253" t="s">
        <v>1079</v>
      </c>
      <c r="D93" s="254">
        <v>44175</v>
      </c>
      <c r="E93" s="254">
        <v>44270</v>
      </c>
      <c r="F93" s="162">
        <f t="shared" si="2"/>
        <v>285802.14</v>
      </c>
      <c r="G93" s="34">
        <v>0</v>
      </c>
      <c r="H93" s="35">
        <v>41.17</v>
      </c>
      <c r="I93" s="163">
        <v>0</v>
      </c>
      <c r="J93" s="255" t="s">
        <v>29</v>
      </c>
      <c r="K93" s="256" t="s">
        <v>30</v>
      </c>
      <c r="L93" s="237"/>
    </row>
    <row r="94" spans="1:12" ht="12" customHeight="1">
      <c r="A94" s="29" t="s">
        <v>1210</v>
      </c>
      <c r="B94" s="30" t="s">
        <v>1211</v>
      </c>
      <c r="C94" s="253" t="s">
        <v>1079</v>
      </c>
      <c r="D94" s="254">
        <v>44188</v>
      </c>
      <c r="E94" s="254">
        <v>44270</v>
      </c>
      <c r="F94" s="162">
        <f t="shared" si="2"/>
        <v>63109097.219999999</v>
      </c>
      <c r="G94" s="34">
        <v>0</v>
      </c>
      <c r="H94" s="35">
        <v>9090.91</v>
      </c>
      <c r="I94" s="163">
        <v>0</v>
      </c>
      <c r="J94" s="255" t="s">
        <v>29</v>
      </c>
      <c r="K94" s="256" t="s">
        <v>30</v>
      </c>
      <c r="L94" s="237"/>
    </row>
    <row r="95" spans="1:12" ht="12" customHeight="1">
      <c r="A95" s="29" t="s">
        <v>1140</v>
      </c>
      <c r="B95" s="30" t="s">
        <v>1138</v>
      </c>
      <c r="C95" s="253" t="s">
        <v>1079</v>
      </c>
      <c r="D95" s="254">
        <v>43766</v>
      </c>
      <c r="E95" s="254">
        <v>44301</v>
      </c>
      <c r="F95" s="162">
        <f t="shared" si="2"/>
        <v>48594000</v>
      </c>
      <c r="G95" s="34">
        <v>0</v>
      </c>
      <c r="H95" s="35">
        <v>7000</v>
      </c>
      <c r="I95" s="163">
        <v>0</v>
      </c>
      <c r="J95" s="255" t="s">
        <v>29</v>
      </c>
      <c r="K95" s="256" t="s">
        <v>30</v>
      </c>
      <c r="L95" s="237"/>
    </row>
    <row r="96" spans="1:12" ht="12" customHeight="1">
      <c r="A96" s="29" t="s">
        <v>1142</v>
      </c>
      <c r="B96" s="30" t="s">
        <v>1138</v>
      </c>
      <c r="C96" s="253" t="s">
        <v>1079</v>
      </c>
      <c r="D96" s="254">
        <v>43755</v>
      </c>
      <c r="E96" s="254">
        <v>44301</v>
      </c>
      <c r="F96" s="162">
        <f t="shared" si="2"/>
        <v>34710000</v>
      </c>
      <c r="G96" s="34">
        <v>0</v>
      </c>
      <c r="H96" s="35">
        <v>5000</v>
      </c>
      <c r="I96" s="163">
        <v>0</v>
      </c>
      <c r="J96" s="255" t="s">
        <v>29</v>
      </c>
      <c r="K96" s="256" t="s">
        <v>30</v>
      </c>
      <c r="L96" s="237"/>
    </row>
    <row r="97" spans="1:12" ht="12" customHeight="1">
      <c r="A97" s="29" t="s">
        <v>1143</v>
      </c>
      <c r="B97" s="30" t="s">
        <v>1138</v>
      </c>
      <c r="C97" s="253" t="s">
        <v>1079</v>
      </c>
      <c r="D97" s="254">
        <v>43759</v>
      </c>
      <c r="E97" s="254">
        <v>44301</v>
      </c>
      <c r="F97" s="162">
        <f t="shared" si="2"/>
        <v>34710000</v>
      </c>
      <c r="G97" s="34">
        <v>0</v>
      </c>
      <c r="H97" s="35">
        <v>5000</v>
      </c>
      <c r="I97" s="163">
        <v>0</v>
      </c>
      <c r="J97" s="255" t="s">
        <v>29</v>
      </c>
      <c r="K97" s="256" t="s">
        <v>30</v>
      </c>
      <c r="L97" s="237"/>
    </row>
    <row r="98" spans="1:12" ht="12" customHeight="1">
      <c r="A98" s="29" t="s">
        <v>1226</v>
      </c>
      <c r="B98" s="30" t="s">
        <v>930</v>
      </c>
      <c r="C98" s="253" t="s">
        <v>1079</v>
      </c>
      <c r="D98" s="254">
        <v>43873</v>
      </c>
      <c r="E98" s="254">
        <v>44316</v>
      </c>
      <c r="F98" s="162">
        <f t="shared" si="2"/>
        <v>12621874.98</v>
      </c>
      <c r="G98" s="34">
        <v>0</v>
      </c>
      <c r="H98" s="35">
        <v>1818.19</v>
      </c>
      <c r="I98" s="163">
        <v>0</v>
      </c>
      <c r="J98" s="255" t="s">
        <v>29</v>
      </c>
      <c r="K98" s="256" t="s">
        <v>30</v>
      </c>
      <c r="L98" s="237"/>
    </row>
    <row r="99" spans="1:12" ht="12" customHeight="1">
      <c r="A99" s="29" t="s">
        <v>1218</v>
      </c>
      <c r="B99" s="30" t="s">
        <v>1217</v>
      </c>
      <c r="C99" s="253" t="s">
        <v>1079</v>
      </c>
      <c r="D99" s="254">
        <v>43608</v>
      </c>
      <c r="E99" s="254">
        <v>44326</v>
      </c>
      <c r="F99" s="162">
        <f t="shared" si="2"/>
        <v>28170427.739999998</v>
      </c>
      <c r="G99" s="34">
        <v>0</v>
      </c>
      <c r="H99" s="35">
        <v>4057.97</v>
      </c>
      <c r="I99" s="163">
        <v>0</v>
      </c>
      <c r="J99" s="255" t="s">
        <v>29</v>
      </c>
      <c r="K99" s="256" t="s">
        <v>30</v>
      </c>
      <c r="L99" s="237"/>
    </row>
    <row r="100" spans="1:12" ht="12" customHeight="1">
      <c r="A100" s="29" t="s">
        <v>1135</v>
      </c>
      <c r="B100" s="30" t="s">
        <v>1136</v>
      </c>
      <c r="C100" s="253" t="s">
        <v>1079</v>
      </c>
      <c r="D100" s="254">
        <v>43518</v>
      </c>
      <c r="E100" s="254">
        <v>44336</v>
      </c>
      <c r="F100" s="162">
        <f t="shared" si="2"/>
        <v>27768000</v>
      </c>
      <c r="G100" s="34">
        <v>0</v>
      </c>
      <c r="H100" s="35">
        <v>4000</v>
      </c>
      <c r="I100" s="163">
        <v>0</v>
      </c>
      <c r="J100" s="255" t="s">
        <v>29</v>
      </c>
      <c r="K100" s="256" t="s">
        <v>30</v>
      </c>
      <c r="L100" s="237"/>
    </row>
    <row r="101" spans="1:12" ht="12" customHeight="1">
      <c r="A101" s="29" t="s">
        <v>1221</v>
      </c>
      <c r="B101" s="30" t="s">
        <v>1222</v>
      </c>
      <c r="C101" s="253" t="s">
        <v>1079</v>
      </c>
      <c r="D101" s="254">
        <v>43579</v>
      </c>
      <c r="E101" s="254">
        <v>44675</v>
      </c>
      <c r="F101" s="162">
        <f t="shared" si="2"/>
        <v>13884000</v>
      </c>
      <c r="G101" s="34">
        <v>0</v>
      </c>
      <c r="H101" s="35">
        <v>2000</v>
      </c>
      <c r="I101" s="163">
        <v>0</v>
      </c>
      <c r="J101" s="255" t="s">
        <v>29</v>
      </c>
      <c r="K101" s="256" t="s">
        <v>30</v>
      </c>
      <c r="L101" s="237"/>
    </row>
    <row r="102" spans="1:12" ht="11.1" customHeight="1">
      <c r="A102" s="255"/>
      <c r="B102" s="257" t="s">
        <v>1227</v>
      </c>
      <c r="C102" s="253" t="s">
        <v>1228</v>
      </c>
      <c r="D102" s="254">
        <v>44196</v>
      </c>
      <c r="E102" s="254">
        <v>44227</v>
      </c>
      <c r="F102" s="258">
        <f t="shared" ref="F102:F107" si="3">ROUND(+G102+H102*$C$4,0)</f>
        <v>1858133935</v>
      </c>
      <c r="G102" s="259">
        <v>1858133935</v>
      </c>
      <c r="H102" s="260">
        <v>0</v>
      </c>
      <c r="I102" s="260">
        <v>0</v>
      </c>
      <c r="J102" s="261"/>
      <c r="K102" s="262"/>
    </row>
    <row r="103" spans="1:12" ht="11.1" customHeight="1">
      <c r="A103" s="255"/>
      <c r="B103" s="257" t="s">
        <v>1229</v>
      </c>
      <c r="C103" s="253" t="s">
        <v>1230</v>
      </c>
      <c r="D103" s="254">
        <v>44196</v>
      </c>
      <c r="E103" s="254">
        <v>44203</v>
      </c>
      <c r="F103" s="258">
        <f t="shared" si="3"/>
        <v>355421474</v>
      </c>
      <c r="G103" s="259">
        <v>355421474</v>
      </c>
      <c r="H103" s="260">
        <v>0</v>
      </c>
      <c r="I103" s="260">
        <v>0</v>
      </c>
      <c r="J103" s="261"/>
      <c r="K103" s="262"/>
    </row>
    <row r="104" spans="1:12" ht="11.1" customHeight="1">
      <c r="A104" s="255"/>
      <c r="B104" s="257" t="s">
        <v>1229</v>
      </c>
      <c r="C104" s="253" t="s">
        <v>1230</v>
      </c>
      <c r="D104" s="254">
        <v>44196</v>
      </c>
      <c r="E104" s="254">
        <v>44358</v>
      </c>
      <c r="F104" s="258">
        <f t="shared" si="3"/>
        <v>5208980251</v>
      </c>
      <c r="G104" s="259">
        <v>5208980251</v>
      </c>
      <c r="H104" s="260">
        <v>0</v>
      </c>
      <c r="I104" s="260">
        <v>0</v>
      </c>
      <c r="J104" s="261"/>
      <c r="K104" s="262"/>
    </row>
    <row r="105" spans="1:12" ht="11.1" customHeight="1">
      <c r="A105" s="255"/>
      <c r="B105" s="257" t="s">
        <v>1231</v>
      </c>
      <c r="C105" s="253" t="s">
        <v>1232</v>
      </c>
      <c r="D105" s="254">
        <v>44196</v>
      </c>
      <c r="E105" s="254">
        <v>44242</v>
      </c>
      <c r="F105" s="258">
        <f t="shared" si="3"/>
        <v>271908468</v>
      </c>
      <c r="G105" s="259">
        <v>271908468</v>
      </c>
      <c r="H105" s="260">
        <v>0</v>
      </c>
      <c r="I105" s="260">
        <v>0</v>
      </c>
      <c r="J105" s="261"/>
      <c r="K105" s="262"/>
    </row>
    <row r="106" spans="1:12" ht="11.1" customHeight="1">
      <c r="A106" s="255"/>
      <c r="B106" s="257" t="s">
        <v>1231</v>
      </c>
      <c r="C106" s="253" t="s">
        <v>1232</v>
      </c>
      <c r="D106" s="254">
        <v>44196</v>
      </c>
      <c r="E106" s="254">
        <v>44210</v>
      </c>
      <c r="F106" s="258">
        <f t="shared" si="3"/>
        <v>907849268</v>
      </c>
      <c r="G106" s="259">
        <v>907849268</v>
      </c>
      <c r="H106" s="260">
        <v>0</v>
      </c>
      <c r="I106" s="260">
        <v>0</v>
      </c>
      <c r="J106" s="261"/>
      <c r="K106" s="262"/>
    </row>
    <row r="107" spans="1:12" ht="11.1" customHeight="1">
      <c r="A107" s="263"/>
      <c r="B107" s="264" t="s">
        <v>1231</v>
      </c>
      <c r="C107" s="265" t="s">
        <v>1232</v>
      </c>
      <c r="D107" s="266">
        <v>44104</v>
      </c>
      <c r="E107" s="266">
        <v>44210</v>
      </c>
      <c r="F107" s="267">
        <f t="shared" si="3"/>
        <v>345898108</v>
      </c>
      <c r="G107" s="268">
        <v>345898108</v>
      </c>
      <c r="H107" s="269">
        <v>0</v>
      </c>
      <c r="I107" s="269">
        <v>0</v>
      </c>
      <c r="J107" s="270"/>
      <c r="K107" s="271"/>
    </row>
    <row r="108" spans="1:12" ht="12" customHeight="1">
      <c r="A108" s="9" t="s">
        <v>1233</v>
      </c>
      <c r="B108" s="272"/>
      <c r="C108" s="273"/>
      <c r="D108" s="274"/>
      <c r="E108" s="275" t="s">
        <v>75</v>
      </c>
      <c r="F108" s="276">
        <f>+SUM(F10:F107)</f>
        <v>14983813864.26</v>
      </c>
      <c r="G108" s="276">
        <f>+SUM(G10:G107)</f>
        <v>9005647878</v>
      </c>
      <c r="H108" s="277">
        <f>+SUM(H10:H107)</f>
        <v>861159.03</v>
      </c>
      <c r="I108" s="276">
        <f>+SUM(I10:I107)</f>
        <v>0</v>
      </c>
      <c r="J108" s="278"/>
      <c r="K108" s="273"/>
    </row>
    <row r="109" spans="1:12" ht="12" customHeight="1">
      <c r="A109" s="295"/>
      <c r="B109" s="272"/>
      <c r="C109" s="273"/>
      <c r="D109" s="274"/>
      <c r="E109" s="275"/>
      <c r="F109" s="311"/>
      <c r="G109" s="311"/>
      <c r="H109" s="312"/>
      <c r="I109" s="311"/>
      <c r="J109" s="278"/>
      <c r="K109" s="273"/>
    </row>
    <row r="110" spans="1:12" ht="12" customHeight="1">
      <c r="A110" s="295"/>
      <c r="B110" s="272"/>
      <c r="C110" s="273"/>
      <c r="D110" s="274"/>
      <c r="E110" s="275"/>
      <c r="F110" s="311"/>
      <c r="G110" s="311"/>
      <c r="H110" s="312"/>
      <c r="I110" s="311"/>
      <c r="J110" s="278"/>
      <c r="K110" s="273"/>
    </row>
    <row r="111" spans="1:12" ht="12" customHeight="1">
      <c r="A111" s="371" t="s">
        <v>1238</v>
      </c>
      <c r="B111" s="371"/>
      <c r="C111" s="371"/>
      <c r="D111" s="371"/>
      <c r="E111" s="274"/>
      <c r="F111" s="279"/>
      <c r="G111" s="213"/>
      <c r="H111" s="280"/>
      <c r="I111" s="214"/>
      <c r="J111" s="214"/>
    </row>
    <row r="112" spans="1:12" ht="12" customHeight="1">
      <c r="A112" s="371"/>
      <c r="B112" s="371"/>
      <c r="C112" s="371"/>
      <c r="D112" s="371"/>
      <c r="E112" s="274"/>
      <c r="F112" s="372"/>
      <c r="G112" s="372"/>
      <c r="H112" s="280"/>
      <c r="I112" s="214"/>
      <c r="J112" s="214"/>
    </row>
    <row r="113" spans="1:12" ht="12" customHeight="1">
      <c r="A113" s="215"/>
      <c r="B113" s="281"/>
      <c r="C113" s="216"/>
      <c r="D113" s="216"/>
      <c r="E113" s="274"/>
      <c r="F113" s="376"/>
      <c r="G113" s="376"/>
      <c r="H113" s="280"/>
      <c r="I113" s="214"/>
      <c r="J113" s="214"/>
    </row>
    <row r="114" spans="1:12" ht="12" customHeight="1">
      <c r="A114" s="356"/>
      <c r="B114" s="356"/>
      <c r="C114" s="304"/>
      <c r="D114" s="304"/>
      <c r="E114" s="356"/>
      <c r="F114" s="356"/>
      <c r="G114" s="356"/>
      <c r="H114" s="356"/>
    </row>
    <row r="115" spans="1:12" ht="12" customHeight="1">
      <c r="A115" s="357"/>
      <c r="B115" s="357"/>
      <c r="C115" s="304"/>
      <c r="D115" s="304"/>
      <c r="E115" s="304"/>
      <c r="F115" s="357"/>
      <c r="G115" s="357"/>
      <c r="H115" s="304"/>
      <c r="L115" s="1"/>
    </row>
    <row r="116" spans="1:12" ht="12" customHeight="1">
      <c r="A116" s="355"/>
      <c r="B116" s="355"/>
      <c r="C116" s="304"/>
      <c r="D116" s="304"/>
      <c r="E116" s="304"/>
      <c r="F116" s="355"/>
      <c r="G116" s="355"/>
      <c r="H116" s="304"/>
      <c r="L116" s="1"/>
    </row>
    <row r="117" spans="1:12">
      <c r="A117" s="355"/>
      <c r="B117" s="355"/>
      <c r="C117" s="304"/>
      <c r="D117" s="304"/>
      <c r="E117" s="304"/>
      <c r="F117" s="355"/>
      <c r="G117" s="355"/>
      <c r="H117" s="305"/>
    </row>
    <row r="118" spans="1:12">
      <c r="A118" s="355"/>
      <c r="B118" s="355"/>
      <c r="C118" s="304"/>
      <c r="D118" s="304"/>
      <c r="E118" s="304"/>
      <c r="F118" s="355"/>
      <c r="G118" s="355"/>
      <c r="H118" s="304"/>
      <c r="L118" s="1"/>
    </row>
    <row r="119" spans="1:12">
      <c r="A119" s="130"/>
      <c r="B119" s="130"/>
      <c r="C119" s="377"/>
      <c r="D119" s="377"/>
      <c r="E119" s="130"/>
      <c r="F119" s="130"/>
      <c r="G119" s="130"/>
      <c r="H119" s="130"/>
    </row>
  </sheetData>
  <sortState ref="A10:AMK101">
    <sortCondition ref="E10:E101"/>
  </sortState>
  <mergeCells count="22">
    <mergeCell ref="C119:D119"/>
    <mergeCell ref="A116:B116"/>
    <mergeCell ref="F116:G116"/>
    <mergeCell ref="A117:B117"/>
    <mergeCell ref="F117:G117"/>
    <mergeCell ref="A118:B118"/>
    <mergeCell ref="F118:G118"/>
    <mergeCell ref="F113:G113"/>
    <mergeCell ref="A114:B114"/>
    <mergeCell ref="E114:H114"/>
    <mergeCell ref="A115:B115"/>
    <mergeCell ref="F115:G115"/>
    <mergeCell ref="G8:I8"/>
    <mergeCell ref="J8:J9"/>
    <mergeCell ref="K8:K9"/>
    <mergeCell ref="A111:D112"/>
    <mergeCell ref="F112:G112"/>
    <mergeCell ref="A8:A9"/>
    <mergeCell ref="B8:B9"/>
    <mergeCell ref="C8:C9"/>
    <mergeCell ref="D8:D9"/>
    <mergeCell ref="E8:E9"/>
  </mergeCells>
  <printOptions horizontalCentered="1"/>
  <pageMargins left="1.1811023622047245" right="1.299212598425197" top="1.299212598425197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 &amp;12&amp;P</oddFooter>
  </headerFooter>
  <drawing r:id="rId2"/>
  <legacyDrawing r:id="rId3"/>
  <legacyDrawingHF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ZlRWBDcPsumGsrgOIFOKFTiyQzzj6VXnD1lQMZEicic=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HoRgWBk65niI4p1pwxWs42N9f5KZGkjsMV+HFe+l91k=</DigestValue>
    </Reference>
  </SignedInfo>
  <SignatureValue>JNy5Eg/Contk36C4giCtb5YKqdb6olvDzqUq3HAgihDtTWWJDkcBhC2rpcvUcUXOg1dg02FH+jNa
C9q0qkwEin4LylYLEsLKuv20d/9Im74PD3z5KznsUuiHbXEzMFeLZWmBIJpfKgt16GH7qsWR2I2h
y/KBE0IxWazNWH52tywsr6QuSRtMDhLr9JwCgZFx8/28Dbq/WLw99HWg+14m9E+AMvITl2TF4DTN
9ZwTeWKQRib19yAwZuDsO9ps2Os7V4gfC+LcjkBMoAcfUIQi/mSBKd0MaYSVJeUYU8UjvvkojqI0
EzyNcrSay4MXl8a9jYnE9UuHuNyAJsVbp7UAEA==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3SgyryP06+ox2n6FQ75ble3CjsNhRh5TWF5zPN6ubhc=</DigestValue>
      </Reference>
      <Reference URI="/xl/comments1.xml?ContentType=application/vnd.openxmlformats-officedocument.spreadsheetml.comments+xml">
        <DigestMethod Algorithm="http://www.w3.org/2001/04/xmlenc#sha256"/>
        <DigestValue>zL9R0KxwveHH0qNvIQjb1O0ZTWYUllgNRC30XNIunxk=</DigestValue>
      </Reference>
      <Reference URI="/xl/comments2.xml?ContentType=application/vnd.openxmlformats-officedocument.spreadsheetml.comments+xml">
        <DigestMethod Algorithm="http://www.w3.org/2001/04/xmlenc#sha256"/>
        <DigestValue>prkNokOlQ2MYk0G1XtN+Ry9r8MaN0zW6946XzTxXmzk=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lxSaFhvRflKxbmEivwVe0M1mx0h/S6z8Wv00Su3+b/8=</DigestValue>
      </Reference>
      <Reference URI="/xl/drawings/drawing2.xml?ContentType=application/vnd.openxmlformats-officedocument.drawing+xml">
        <DigestMethod Algorithm="http://www.w3.org/2001/04/xmlenc#sha256"/>
        <DigestValue>yOhSjCbZq1xmoNp16MHFR8Hv8OWqDVyX9n0/643VKD0=</DigestValue>
      </Reference>
      <Reference URI="/xl/drawings/vmlDrawing1.vml?ContentType=application/vnd.openxmlformats-officedocument.vmlDrawing">
        <DigestMethod Algorithm="http://www.w3.org/2001/04/xmlenc#sha256"/>
        <DigestValue>dWCrZdr3tma9niHnUWNEz063gp3RjSKDawY94GfDfQo=</DigestValue>
      </Reference>
      <Reference URI="/xl/drawings/vmlDrawing2.vml?ContentType=application/vnd.openxmlformats-officedocument.vmlDrawing">
        <DigestMethod Algorithm="http://www.w3.org/2001/04/xmlenc#sha256"/>
        <DigestValue>dYbCx4GfESWpYB3vrg20EM/zhWkUunAFsv6QWSUxCNg=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4CtUKwPvJVRU6SL7POVIvwNsKR6mgLihTh4rgv8ItMs=</DigestValue>
      </Reference>
      <Reference URI="/xl/drawings/vmlDrawing5.vml?ContentType=application/vnd.openxmlformats-officedocument.vmlDrawing">
        <DigestMethod Algorithm="http://www.w3.org/2001/04/xmlenc#sha256"/>
        <DigestValue>twC3SrFknmEp2G2+BkQOF7pJ81f8IDM5T0VTh1/KOiA=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sharedStrings.xml?ContentType=application/vnd.openxmlformats-officedocument.spreadsheetml.sharedStrings+xml">
        <DigestMethod Algorithm="http://www.w3.org/2001/04/xmlenc#sha256"/>
        <DigestValue>Vn4pjApx3WkrUfowoKwehrMAFjc/eSZKgOQo+1HYE24=</DigestValue>
      </Reference>
      <Reference URI="/xl/styles.xml?ContentType=application/vnd.openxmlformats-officedocument.spreadsheetml.styles+xml">
        <DigestMethod Algorithm="http://www.w3.org/2001/04/xmlenc#sha256"/>
        <DigestValue>UyK8rAUizEc0ZueDvnF2o/jJdrd3odgU+QpL/t3YTeA=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/yvAkh+gwl7amrZyaRv4hWbIWvpot6vIw8OIwQdlers=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Bu3cPUkBvdvzcl1StB1bPy4PVPvb/beNgY+tklMbp5I=</DigestValue>
      </Reference>
      <Reference URI="/xl/worksheets/sheet2.xml?ContentType=application/vnd.openxmlformats-officedocument.spreadsheetml.worksheet+xml">
        <DigestMethod Algorithm="http://www.w3.org/2001/04/xmlenc#sha256"/>
        <DigestValue>RXDtOYWCvj2DRRmNgEQKjlTZQeNtyHt6IuSIIxnZyE0=</DigestValue>
      </Reference>
      <Reference URI="/xl/worksheets/sheet3.xml?ContentType=application/vnd.openxmlformats-officedocument.spreadsheetml.worksheet+xml">
        <DigestMethod Algorithm="http://www.w3.org/2001/04/xmlenc#sha256"/>
        <DigestValue>LuABaU8ODvMGvHe0Pdo9DS0lX8goNYC/yAwD83Txl6I=</DigestValue>
      </Reference>
      <Reference URI="/xl/worksheets/sheet4.xml?ContentType=application/vnd.openxmlformats-officedocument.spreadsheetml.worksheet+xml">
        <DigestMethod Algorithm="http://www.w3.org/2001/04/xmlenc#sha256"/>
        <DigestValue>eNS9WyEAk8pV0STmKpFwuTgHqbEpfMIGxEMKNL+pM1k=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2021-03-29T19:44:42Z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2021-03-29T19:44:42Z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T9ZNUC3UB9vIK9FYWXIMKVfruFgNYimYwr9o0M863ug=</DigestValue>
    </Reference>
    <Reference Type="http://www.w3.org/2000/09/xmldsig#Object" URI="#idOfficeObject">
      <DigestMethod Algorithm="http://www.w3.org/2001/04/xmlenc#sha256"/>
      <DigestValue>vAsHC9waXC7lgF+agccLVtfsRmrNO3KmY1L9keyVFcg=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YnjvtR/UIeaI+jm086yQBYxK9IySemLYs6hGwTqFm9M=</DigestValue>
    </Reference>
  </SignedInfo>
  <SignatureValue>1AZAnMlrVNs8Lb5docgsdlsr5icsHrJ8Lb4BoYWAyFw6rXubSPgmWMuS636XTrk3B82Wfhd+4VY6
Xab75kln9e3AG47vkpbRWE+r1xsykBJ+8P7ujSpaHZ9/wJz81ieOZ/oFGAFwa9I+HVY81sF4QYjj
o6AgzEXl1QUh2JX15/5juKADad8MtiFHirdFPbcjVMDVl88QobhmDoSjuQPBGOtp9/jaaDT3bDIa
g4KpXYKk37ZVb4HSbLCQT7bZu/g8+iHhGEi3X30ZNstY+PcRrn0ldq21oINmrHjjjja2TQ/WHBu7
6J2rLrdZ1vcaAousUppjPa1pqeszNFHAkB3KHw==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3SgyryP06+ox2n6FQ75ble3CjsNhRh5TWF5zPN6ubhc=</DigestValue>
      </Reference>
      <Reference URI="/xl/comments1.xml?ContentType=application/vnd.openxmlformats-officedocument.spreadsheetml.comments+xml">
        <DigestMethod Algorithm="http://www.w3.org/2001/04/xmlenc#sha256"/>
        <DigestValue>zL9R0KxwveHH0qNvIQjb1O0ZTWYUllgNRC30XNIunxk=</DigestValue>
      </Reference>
      <Reference URI="/xl/comments2.xml?ContentType=application/vnd.openxmlformats-officedocument.spreadsheetml.comments+xml">
        <DigestMethod Algorithm="http://www.w3.org/2001/04/xmlenc#sha256"/>
        <DigestValue>prkNokOlQ2MYk0G1XtN+Ry9r8MaN0zW6946XzTxXmzk=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lxSaFhvRflKxbmEivwVe0M1mx0h/S6z8Wv00Su3+b/8=</DigestValue>
      </Reference>
      <Reference URI="/xl/drawings/drawing2.xml?ContentType=application/vnd.openxmlformats-officedocument.drawing+xml">
        <DigestMethod Algorithm="http://www.w3.org/2001/04/xmlenc#sha256"/>
        <DigestValue>yOhSjCbZq1xmoNp16MHFR8Hv8OWqDVyX9n0/643VKD0=</DigestValue>
      </Reference>
      <Reference URI="/xl/drawings/vmlDrawing1.vml?ContentType=application/vnd.openxmlformats-officedocument.vmlDrawing">
        <DigestMethod Algorithm="http://www.w3.org/2001/04/xmlenc#sha256"/>
        <DigestValue>dWCrZdr3tma9niHnUWNEz063gp3RjSKDawY94GfDfQo=</DigestValue>
      </Reference>
      <Reference URI="/xl/drawings/vmlDrawing2.vml?ContentType=application/vnd.openxmlformats-officedocument.vmlDrawing">
        <DigestMethod Algorithm="http://www.w3.org/2001/04/xmlenc#sha256"/>
        <DigestValue>dYbCx4GfESWpYB3vrg20EM/zhWkUunAFsv6QWSUxCNg=</DigestValue>
      </Reference>
      <Reference URI="/xl/drawings/vmlDrawing3.vml?ContentType=application/vnd.openxmlformats-officedocument.vmlDrawing">
        <DigestMethod Algorithm="http://www.w3.org/2001/04/xmlenc#sha256"/>
        <DigestValue>ap31of0/N31IQhgbUht4Vns+AgrTx3Ir0O00xYeHjOc=</DigestValue>
      </Reference>
      <Reference URI="/xl/drawings/vmlDrawing4.vml?ContentType=application/vnd.openxmlformats-officedocument.vmlDrawing">
        <DigestMethod Algorithm="http://www.w3.org/2001/04/xmlenc#sha256"/>
        <DigestValue>4CtUKwPvJVRU6SL7POVIvwNsKR6mgLihTh4rgv8ItMs=</DigestValue>
      </Reference>
      <Reference URI="/xl/drawings/vmlDrawing5.vml?ContentType=application/vnd.openxmlformats-officedocument.vmlDrawing">
        <DigestMethod Algorithm="http://www.w3.org/2001/04/xmlenc#sha256"/>
        <DigestValue>twC3SrFknmEp2G2+BkQOF7pJ81f8IDM5T0VTh1/KOiA=</DigestValue>
      </Reference>
      <Reference URI="/xl/media/image1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qWFrSk//mW4z1ZLxD50cD7Xq64c9qJNREtkDRF9SfFA=</DigestValue>
      </Reference>
      <Reference URI="/xl/sharedStrings.xml?ContentType=application/vnd.openxmlformats-officedocument.spreadsheetml.sharedStrings+xml">
        <DigestMethod Algorithm="http://www.w3.org/2001/04/xmlenc#sha256"/>
        <DigestValue>Vn4pjApx3WkrUfowoKwehrMAFjc/eSZKgOQo+1HYE24=</DigestValue>
      </Reference>
      <Reference URI="/xl/styles.xml?ContentType=application/vnd.openxmlformats-officedocument.spreadsheetml.styles+xml">
        <DigestMethod Algorithm="http://www.w3.org/2001/04/xmlenc#sha256"/>
        <DigestValue>UyK8rAUizEc0ZueDvnF2o/jJdrd3odgU+QpL/t3YTeA=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/yvAkh+gwl7amrZyaRv4hWbIWvpot6vIw8OIwQdlers=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Bu3cPUkBvdvzcl1StB1bPy4PVPvb/beNgY+tklMbp5I=</DigestValue>
      </Reference>
      <Reference URI="/xl/worksheets/sheet2.xml?ContentType=application/vnd.openxmlformats-officedocument.spreadsheetml.worksheet+xml">
        <DigestMethod Algorithm="http://www.w3.org/2001/04/xmlenc#sha256"/>
        <DigestValue>RXDtOYWCvj2DRRmNgEQKjlTZQeNtyHt6IuSIIxnZyE0=</DigestValue>
      </Reference>
      <Reference URI="/xl/worksheets/sheet3.xml?ContentType=application/vnd.openxmlformats-officedocument.spreadsheetml.worksheet+xml">
        <DigestMethod Algorithm="http://www.w3.org/2001/04/xmlenc#sha256"/>
        <DigestValue>LuABaU8ODvMGvHe0Pdo9DS0lX8goNYC/yAwD83Txl6I=</DigestValue>
      </Reference>
      <Reference URI="/xl/worksheets/sheet4.xml?ContentType=application/vnd.openxmlformats-officedocument.spreadsheetml.worksheet+xml">
        <DigestMethod Algorithm="http://www.w3.org/2001/04/xmlenc#sha256"/>
        <DigestValue>eNS9WyEAk8pV0STmKpFwuTgHqbEpfMIGxEMKNL+pM1k=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2021-03-29T19:49:33Z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2021-03-29T19:49:33Z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Hewlett-Packard Company</cp:lastModifiedBy>
  <cp:revision>7</cp:revision>
  <cp:lastPrinted>2021-03-25T17:48:04Z</cp:lastPrinted>
  <dcterms:created xsi:type="dcterms:W3CDTF">2019-10-18T16:54:36Z</dcterms:created>
  <dcterms:modified xsi:type="dcterms:W3CDTF">2021-03-29T19:44:14Z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